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730" windowHeight="9600"/>
  </bookViews>
  <sheets>
    <sheet name=" ax. 13" sheetId="1" r:id="rId1"/>
  </sheets>
  <definedNames>
    <definedName name="_xlnm._FilterDatabase" localSheetId="0" hidden="1">' ax. 13'!$A$10:$I$998</definedName>
    <definedName name="_xlnm.Print_Titles" localSheetId="0">' ax. 13'!$8:$8</definedName>
  </definedNames>
  <calcPr calcId="145621"/>
</workbook>
</file>

<file path=xl/calcChain.xml><?xml version="1.0" encoding="utf-8"?>
<calcChain xmlns="http://schemas.openxmlformats.org/spreadsheetml/2006/main">
  <c r="H501" i="1" l="1"/>
  <c r="I505" i="1"/>
  <c r="H125" i="1" l="1"/>
  <c r="F125" i="1"/>
  <c r="G148" i="1"/>
  <c r="G125" i="1" s="1"/>
  <c r="H154" i="1"/>
  <c r="G154" i="1"/>
  <c r="H156" i="1"/>
  <c r="G156" i="1"/>
  <c r="G155" i="1" s="1"/>
  <c r="F155" i="1"/>
  <c r="G150" i="1"/>
  <c r="I150" i="1"/>
  <c r="H149" i="1"/>
  <c r="F149" i="1"/>
  <c r="H174" i="1"/>
  <c r="G174" i="1"/>
  <c r="I156" i="1" l="1"/>
  <c r="H155" i="1"/>
  <c r="I155" i="1" s="1"/>
  <c r="G149" i="1"/>
  <c r="I149" i="1" s="1"/>
  <c r="H723" i="1"/>
  <c r="H889" i="1" l="1"/>
  <c r="G889" i="1"/>
  <c r="I890" i="1"/>
  <c r="I891" i="1"/>
  <c r="I892" i="1"/>
  <c r="I893" i="1"/>
  <c r="I894" i="1"/>
  <c r="I895" i="1"/>
  <c r="I896" i="1"/>
  <c r="I897" i="1"/>
  <c r="I898" i="1"/>
  <c r="G147" i="1"/>
  <c r="G259" i="1" l="1"/>
  <c r="H259" i="1"/>
  <c r="F259" i="1"/>
  <c r="I390" i="1"/>
  <c r="I389" i="1"/>
  <c r="G82" i="1"/>
  <c r="G476" i="1" l="1"/>
  <c r="H476" i="1"/>
  <c r="G477" i="1"/>
  <c r="H477" i="1"/>
  <c r="G479" i="1"/>
  <c r="H479" i="1"/>
  <c r="F479" i="1"/>
  <c r="F477" i="1"/>
  <c r="F476" i="1"/>
  <c r="G544" i="1"/>
  <c r="H544" i="1"/>
  <c r="F544" i="1"/>
  <c r="G542" i="1"/>
  <c r="H542" i="1"/>
  <c r="F542" i="1"/>
  <c r="I543" i="1"/>
  <c r="I538" i="1"/>
  <c r="H537" i="1"/>
  <c r="I537" i="1" s="1"/>
  <c r="G537" i="1"/>
  <c r="G536" i="1" s="1"/>
  <c r="F537" i="1"/>
  <c r="F536" i="1" s="1"/>
  <c r="F533" i="1"/>
  <c r="F531" i="1"/>
  <c r="F529" i="1"/>
  <c r="F526" i="1"/>
  <c r="G523" i="1"/>
  <c r="H523" i="1"/>
  <c r="F523" i="1"/>
  <c r="F521" i="1"/>
  <c r="F519" i="1"/>
  <c r="G516" i="1"/>
  <c r="H516" i="1"/>
  <c r="I516" i="1" s="1"/>
  <c r="F516" i="1"/>
  <c r="G513" i="1"/>
  <c r="H513" i="1"/>
  <c r="I513" i="1" s="1"/>
  <c r="F513" i="1"/>
  <c r="G501" i="1"/>
  <c r="F501" i="1"/>
  <c r="G498" i="1"/>
  <c r="H498" i="1"/>
  <c r="I498" i="1" s="1"/>
  <c r="F498" i="1"/>
  <c r="G493" i="1"/>
  <c r="H493" i="1"/>
  <c r="F493" i="1"/>
  <c r="G490" i="1"/>
  <c r="H490" i="1"/>
  <c r="I490" i="1" s="1"/>
  <c r="F490" i="1"/>
  <c r="F485" i="1"/>
  <c r="G485" i="1"/>
  <c r="H485" i="1"/>
  <c r="I485" i="1" s="1"/>
  <c r="I486" i="1"/>
  <c r="I487" i="1"/>
  <c r="I488" i="1"/>
  <c r="I489" i="1"/>
  <c r="I491" i="1"/>
  <c r="I492" i="1"/>
  <c r="I494" i="1"/>
  <c r="I495" i="1"/>
  <c r="I496" i="1"/>
  <c r="I497" i="1"/>
  <c r="I499" i="1"/>
  <c r="I500" i="1"/>
  <c r="I502" i="1"/>
  <c r="I503" i="1"/>
  <c r="I504" i="1"/>
  <c r="I506" i="1"/>
  <c r="I507" i="1"/>
  <c r="I508" i="1"/>
  <c r="I509" i="1"/>
  <c r="I510" i="1"/>
  <c r="I511" i="1"/>
  <c r="I512" i="1"/>
  <c r="I514" i="1"/>
  <c r="I515" i="1"/>
  <c r="I517" i="1"/>
  <c r="I518" i="1"/>
  <c r="I520" i="1"/>
  <c r="I522" i="1"/>
  <c r="I524" i="1"/>
  <c r="I525" i="1"/>
  <c r="I527" i="1"/>
  <c r="I528" i="1"/>
  <c r="I530" i="1"/>
  <c r="I532" i="1"/>
  <c r="I534" i="1"/>
  <c r="I535" i="1"/>
  <c r="H533" i="1"/>
  <c r="I533" i="1" s="1"/>
  <c r="G533" i="1"/>
  <c r="H531" i="1"/>
  <c r="I531" i="1" s="1"/>
  <c r="G531" i="1"/>
  <c r="H529" i="1"/>
  <c r="I529" i="1" s="1"/>
  <c r="G529" i="1"/>
  <c r="H526" i="1"/>
  <c r="I526" i="1" s="1"/>
  <c r="G526" i="1"/>
  <c r="H521" i="1"/>
  <c r="I521" i="1" s="1"/>
  <c r="G521" i="1"/>
  <c r="H519" i="1"/>
  <c r="I519" i="1" s="1"/>
  <c r="G519" i="1"/>
  <c r="F540" i="1"/>
  <c r="F539" i="1" s="1"/>
  <c r="G540" i="1"/>
  <c r="G539" i="1" s="1"/>
  <c r="H540" i="1"/>
  <c r="H539" i="1" s="1"/>
  <c r="I482" i="1"/>
  <c r="H481" i="1"/>
  <c r="G481" i="1"/>
  <c r="F481" i="1"/>
  <c r="G742" i="1"/>
  <c r="H742" i="1"/>
  <c r="F742" i="1"/>
  <c r="G862" i="1"/>
  <c r="H862" i="1"/>
  <c r="F862" i="1"/>
  <c r="I863" i="1"/>
  <c r="I864" i="1"/>
  <c r="G858" i="1"/>
  <c r="H858" i="1"/>
  <c r="F858" i="1"/>
  <c r="G860" i="1"/>
  <c r="G857" i="1" s="1"/>
  <c r="H860" i="1"/>
  <c r="H857" i="1" s="1"/>
  <c r="F860" i="1"/>
  <c r="F857" i="1" s="1"/>
  <c r="G838" i="1"/>
  <c r="H838" i="1"/>
  <c r="F838" i="1"/>
  <c r="G842" i="1"/>
  <c r="H842" i="1"/>
  <c r="F842" i="1"/>
  <c r="I836" i="1"/>
  <c r="I835" i="1"/>
  <c r="H834" i="1"/>
  <c r="H833" i="1" s="1"/>
  <c r="G834" i="1"/>
  <c r="G833" i="1" s="1"/>
  <c r="F834" i="1"/>
  <c r="F833" i="1" s="1"/>
  <c r="F830" i="1"/>
  <c r="F829" i="1" s="1"/>
  <c r="G824" i="1"/>
  <c r="H824" i="1"/>
  <c r="F824" i="1"/>
  <c r="G813" i="1"/>
  <c r="H813" i="1"/>
  <c r="F813" i="1"/>
  <c r="F806" i="1"/>
  <c r="G806" i="1"/>
  <c r="H806" i="1"/>
  <c r="G807" i="1"/>
  <c r="H807" i="1"/>
  <c r="F807" i="1"/>
  <c r="G810" i="1"/>
  <c r="H810" i="1"/>
  <c r="F810" i="1"/>
  <c r="I803" i="1"/>
  <c r="I804" i="1"/>
  <c r="I805" i="1"/>
  <c r="G802" i="1"/>
  <c r="H802" i="1"/>
  <c r="I802" i="1" s="1"/>
  <c r="F802" i="1"/>
  <c r="G794" i="1"/>
  <c r="H794" i="1"/>
  <c r="F794" i="1"/>
  <c r="I797" i="1"/>
  <c r="I798" i="1"/>
  <c r="I799" i="1"/>
  <c r="I800" i="1"/>
  <c r="I801" i="1"/>
  <c r="I795" i="1"/>
  <c r="I796" i="1"/>
  <c r="G785" i="1"/>
  <c r="H785" i="1"/>
  <c r="F785" i="1"/>
  <c r="F787" i="1"/>
  <c r="F784" i="1" s="1"/>
  <c r="G772" i="1"/>
  <c r="H772" i="1"/>
  <c r="F772" i="1"/>
  <c r="I758" i="1"/>
  <c r="I761" i="1"/>
  <c r="I763" i="1"/>
  <c r="I764" i="1"/>
  <c r="I765" i="1"/>
  <c r="G760" i="1"/>
  <c r="H760" i="1"/>
  <c r="F760" i="1"/>
  <c r="G762" i="1"/>
  <c r="G759" i="1" s="1"/>
  <c r="H762" i="1"/>
  <c r="F762" i="1"/>
  <c r="F759" i="1" s="1"/>
  <c r="H757" i="1"/>
  <c r="I757" i="1" s="1"/>
  <c r="G757" i="1"/>
  <c r="G756" i="1" s="1"/>
  <c r="F757" i="1"/>
  <c r="F756" i="1" s="1"/>
  <c r="G614" i="1"/>
  <c r="H614" i="1"/>
  <c r="G616" i="1"/>
  <c r="H616" i="1"/>
  <c r="F616" i="1"/>
  <c r="F614" i="1"/>
  <c r="I621" i="1"/>
  <c r="H620" i="1"/>
  <c r="G620" i="1"/>
  <c r="F620" i="1"/>
  <c r="I673" i="1"/>
  <c r="I674" i="1"/>
  <c r="I675" i="1"/>
  <c r="I676" i="1"/>
  <c r="I677" i="1"/>
  <c r="G672" i="1"/>
  <c r="G670" i="1" s="1"/>
  <c r="H672" i="1"/>
  <c r="H670" i="1" s="1"/>
  <c r="F672" i="1"/>
  <c r="F670" i="1" s="1"/>
  <c r="I635" i="1"/>
  <c r="I663" i="1"/>
  <c r="I664" i="1"/>
  <c r="I665" i="1"/>
  <c r="I666" i="1"/>
  <c r="I667" i="1"/>
  <c r="I661" i="1"/>
  <c r="I662" i="1"/>
  <c r="G660" i="1"/>
  <c r="H660" i="1"/>
  <c r="F660" i="1"/>
  <c r="I639" i="1"/>
  <c r="I640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38" i="1"/>
  <c r="G641" i="1"/>
  <c r="G634" i="1" s="1"/>
  <c r="H641" i="1"/>
  <c r="H634" i="1" s="1"/>
  <c r="F641" i="1"/>
  <c r="F634" i="1" s="1"/>
  <c r="G627" i="1"/>
  <c r="G622" i="1" s="1"/>
  <c r="H627" i="1"/>
  <c r="H622" i="1" s="1"/>
  <c r="F627" i="1"/>
  <c r="F622" i="1" s="1"/>
  <c r="I477" i="1" l="1"/>
  <c r="I523" i="1"/>
  <c r="I542" i="1"/>
  <c r="I476" i="1"/>
  <c r="I493" i="1"/>
  <c r="G484" i="1"/>
  <c r="F484" i="1"/>
  <c r="H484" i="1"/>
  <c r="H478" i="1" s="1"/>
  <c r="H536" i="1"/>
  <c r="I536" i="1" s="1"/>
  <c r="F791" i="1"/>
  <c r="F741" i="1" s="1"/>
  <c r="I501" i="1"/>
  <c r="I481" i="1"/>
  <c r="F828" i="1"/>
  <c r="H791" i="1"/>
  <c r="H741" i="1" s="1"/>
  <c r="G791" i="1"/>
  <c r="G741" i="1" s="1"/>
  <c r="I834" i="1"/>
  <c r="I833" i="1"/>
  <c r="I807" i="1"/>
  <c r="F793" i="1"/>
  <c r="I760" i="1"/>
  <c r="I762" i="1"/>
  <c r="F615" i="1"/>
  <c r="G615" i="1"/>
  <c r="H756" i="1"/>
  <c r="I756" i="1" s="1"/>
  <c r="H759" i="1"/>
  <c r="I759" i="1" s="1"/>
  <c r="I620" i="1"/>
  <c r="H615" i="1"/>
  <c r="G613" i="1"/>
  <c r="H613" i="1"/>
  <c r="F613" i="1"/>
  <c r="I641" i="1"/>
  <c r="F483" i="1" l="1"/>
  <c r="F475" i="1" s="1"/>
  <c r="F478" i="1"/>
  <c r="G483" i="1"/>
  <c r="G475" i="1" s="1"/>
  <c r="G478" i="1"/>
  <c r="I484" i="1"/>
  <c r="H483" i="1"/>
  <c r="F595" i="1"/>
  <c r="G595" i="1"/>
  <c r="H595" i="1"/>
  <c r="G597" i="1"/>
  <c r="H597" i="1"/>
  <c r="F597" i="1"/>
  <c r="G603" i="1"/>
  <c r="G596" i="1" s="1"/>
  <c r="H603" i="1"/>
  <c r="H596" i="1" s="1"/>
  <c r="F603" i="1"/>
  <c r="F596" i="1" s="1"/>
  <c r="G606" i="1"/>
  <c r="G598" i="1" s="1"/>
  <c r="H606" i="1"/>
  <c r="H598" i="1" s="1"/>
  <c r="F606" i="1"/>
  <c r="G461" i="1"/>
  <c r="H461" i="1"/>
  <c r="F461" i="1"/>
  <c r="I464" i="1"/>
  <c r="G723" i="1"/>
  <c r="F723" i="1"/>
  <c r="F733" i="1"/>
  <c r="F718" i="1" s="1"/>
  <c r="G733" i="1"/>
  <c r="H733" i="1"/>
  <c r="H718" i="1" s="1"/>
  <c r="I735" i="1"/>
  <c r="H734" i="1"/>
  <c r="G734" i="1"/>
  <c r="F734" i="1"/>
  <c r="F731" i="1"/>
  <c r="H731" i="1"/>
  <c r="G731" i="1"/>
  <c r="I732" i="1"/>
  <c r="I725" i="1"/>
  <c r="I726" i="1"/>
  <c r="I728" i="1"/>
  <c r="I730" i="1"/>
  <c r="G724" i="1"/>
  <c r="H724" i="1"/>
  <c r="F724" i="1"/>
  <c r="H727" i="1"/>
  <c r="G727" i="1"/>
  <c r="F727" i="1"/>
  <c r="G729" i="1"/>
  <c r="H729" i="1"/>
  <c r="F729" i="1"/>
  <c r="I483" i="1" l="1"/>
  <c r="H475" i="1"/>
  <c r="F600" i="1"/>
  <c r="F604" i="1" s="1"/>
  <c r="I727" i="1"/>
  <c r="F598" i="1"/>
  <c r="I729" i="1"/>
  <c r="F722" i="1"/>
  <c r="I724" i="1"/>
  <c r="H722" i="1"/>
  <c r="G722" i="1"/>
  <c r="I733" i="1"/>
  <c r="G718" i="1"/>
  <c r="I734" i="1"/>
  <c r="I731" i="1"/>
  <c r="I357" i="1"/>
  <c r="I328" i="1"/>
  <c r="F409" i="1"/>
  <c r="H409" i="1"/>
  <c r="I409" i="1" s="1"/>
  <c r="G409" i="1"/>
  <c r="H407" i="1"/>
  <c r="I407" i="1" s="1"/>
  <c r="G407" i="1"/>
  <c r="F407" i="1"/>
  <c r="H405" i="1"/>
  <c r="G405" i="1"/>
  <c r="F405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6" i="1"/>
  <c r="I408" i="1"/>
  <c r="I410" i="1"/>
  <c r="G392" i="1"/>
  <c r="H392" i="1"/>
  <c r="F392" i="1"/>
  <c r="G378" i="1"/>
  <c r="G377" i="1" s="1"/>
  <c r="H378" i="1"/>
  <c r="H377" i="1" s="1"/>
  <c r="F378" i="1"/>
  <c r="F377" i="1" s="1"/>
  <c r="I379" i="1"/>
  <c r="I380" i="1"/>
  <c r="I381" i="1"/>
  <c r="I382" i="1"/>
  <c r="I383" i="1"/>
  <c r="I384" i="1"/>
  <c r="I385" i="1"/>
  <c r="I386" i="1"/>
  <c r="I387" i="1"/>
  <c r="I388" i="1"/>
  <c r="I288" i="1"/>
  <c r="G287" i="1"/>
  <c r="H287" i="1"/>
  <c r="F28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G356" i="1"/>
  <c r="H356" i="1"/>
  <c r="F356" i="1"/>
  <c r="I340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G341" i="1"/>
  <c r="G339" i="1" s="1"/>
  <c r="H341" i="1"/>
  <c r="F341" i="1"/>
  <c r="F339" i="1" s="1"/>
  <c r="G336" i="1"/>
  <c r="H336" i="1"/>
  <c r="F336" i="1"/>
  <c r="G334" i="1"/>
  <c r="H334" i="1"/>
  <c r="F334" i="1"/>
  <c r="I329" i="1"/>
  <c r="I331" i="1"/>
  <c r="I332" i="1"/>
  <c r="I333" i="1"/>
  <c r="I335" i="1"/>
  <c r="I337" i="1"/>
  <c r="G330" i="1"/>
  <c r="H330" i="1"/>
  <c r="F330" i="1"/>
  <c r="I356" i="1" l="1"/>
  <c r="H327" i="1"/>
  <c r="I336" i="1"/>
  <c r="G338" i="1"/>
  <c r="F391" i="1"/>
  <c r="F376" i="1" s="1"/>
  <c r="G391" i="1"/>
  <c r="G376" i="1" s="1"/>
  <c r="F338" i="1"/>
  <c r="I341" i="1"/>
  <c r="I287" i="1"/>
  <c r="H391" i="1"/>
  <c r="H376" i="1" s="1"/>
  <c r="I392" i="1"/>
  <c r="I378" i="1"/>
  <c r="I405" i="1"/>
  <c r="I334" i="1"/>
  <c r="H339" i="1"/>
  <c r="H338" i="1" s="1"/>
  <c r="F327" i="1"/>
  <c r="I330" i="1"/>
  <c r="G327" i="1"/>
  <c r="H325" i="1"/>
  <c r="G325" i="1"/>
  <c r="F325" i="1"/>
  <c r="H323" i="1"/>
  <c r="G323" i="1"/>
  <c r="F323" i="1"/>
  <c r="I320" i="1"/>
  <c r="I322" i="1"/>
  <c r="I324" i="1"/>
  <c r="I326" i="1"/>
  <c r="H321" i="1"/>
  <c r="G321" i="1"/>
  <c r="F321" i="1"/>
  <c r="G319" i="1"/>
  <c r="H319" i="1"/>
  <c r="F319" i="1"/>
  <c r="I327" i="1" l="1"/>
  <c r="I391" i="1"/>
  <c r="G317" i="1"/>
  <c r="G316" i="1" s="1"/>
  <c r="F317" i="1"/>
  <c r="F316" i="1" s="1"/>
  <c r="H317" i="1"/>
  <c r="H316" i="1" s="1"/>
  <c r="I321" i="1"/>
  <c r="I319" i="1"/>
  <c r="I325" i="1"/>
  <c r="I323" i="1"/>
  <c r="I285" i="1"/>
  <c r="I286" i="1"/>
  <c r="G284" i="1"/>
  <c r="H284" i="1"/>
  <c r="F284" i="1"/>
  <c r="I281" i="1"/>
  <c r="I283" i="1"/>
  <c r="G282" i="1"/>
  <c r="H282" i="1"/>
  <c r="F282" i="1"/>
  <c r="F312" i="1"/>
  <c r="F305" i="1"/>
  <c r="G300" i="1"/>
  <c r="H300" i="1"/>
  <c r="I300" i="1" s="1"/>
  <c r="I297" i="1"/>
  <c r="I298" i="1"/>
  <c r="I299" i="1"/>
  <c r="I301" i="1"/>
  <c r="I303" i="1"/>
  <c r="I304" i="1"/>
  <c r="I306" i="1"/>
  <c r="I307" i="1"/>
  <c r="I309" i="1"/>
  <c r="I310" i="1"/>
  <c r="I311" i="1"/>
  <c r="I313" i="1"/>
  <c r="I314" i="1"/>
  <c r="I315" i="1"/>
  <c r="F291" i="1"/>
  <c r="I282" i="1" l="1"/>
  <c r="I284" i="1"/>
  <c r="G312" i="1"/>
  <c r="H312" i="1"/>
  <c r="G308" i="1"/>
  <c r="H308" i="1"/>
  <c r="F308" i="1"/>
  <c r="G305" i="1"/>
  <c r="H305" i="1"/>
  <c r="F302" i="1"/>
  <c r="G280" i="1"/>
  <c r="H280" i="1"/>
  <c r="F280" i="1"/>
  <c r="I278" i="1"/>
  <c r="I279" i="1"/>
  <c r="G277" i="1"/>
  <c r="H277" i="1"/>
  <c r="F277" i="1"/>
  <c r="G302" i="1"/>
  <c r="H302" i="1"/>
  <c r="F300" i="1"/>
  <c r="G291" i="1"/>
  <c r="H291" i="1"/>
  <c r="I292" i="1"/>
  <c r="I293" i="1"/>
  <c r="I294" i="1"/>
  <c r="I295" i="1"/>
  <c r="I296" i="1"/>
  <c r="I268" i="1"/>
  <c r="I270" i="1"/>
  <c r="I271" i="1"/>
  <c r="I272" i="1"/>
  <c r="I273" i="1"/>
  <c r="I274" i="1"/>
  <c r="I275" i="1"/>
  <c r="I276" i="1"/>
  <c r="G269" i="1"/>
  <c r="H269" i="1"/>
  <c r="F269" i="1"/>
  <c r="G984" i="1"/>
  <c r="H984" i="1"/>
  <c r="F984" i="1"/>
  <c r="G988" i="1"/>
  <c r="F986" i="1"/>
  <c r="G986" i="1"/>
  <c r="H986" i="1"/>
  <c r="I989" i="1"/>
  <c r="H988" i="1"/>
  <c r="F988" i="1"/>
  <c r="I987" i="1"/>
  <c r="G979" i="1"/>
  <c r="H979" i="1"/>
  <c r="F979" i="1"/>
  <c r="F981" i="1"/>
  <c r="F978" i="1" s="1"/>
  <c r="G974" i="1"/>
  <c r="H974" i="1"/>
  <c r="F974" i="1"/>
  <c r="F976" i="1"/>
  <c r="F973" i="1" s="1"/>
  <c r="G967" i="1"/>
  <c r="H967" i="1"/>
  <c r="G968" i="1"/>
  <c r="H968" i="1"/>
  <c r="F968" i="1"/>
  <c r="F967" i="1"/>
  <c r="F970" i="1"/>
  <c r="F966" i="1" s="1"/>
  <c r="G962" i="1"/>
  <c r="H962" i="1"/>
  <c r="F962" i="1"/>
  <c r="F964" i="1"/>
  <c r="F961" i="1" s="1"/>
  <c r="G951" i="1"/>
  <c r="H951" i="1"/>
  <c r="G952" i="1"/>
  <c r="H952" i="1"/>
  <c r="G953" i="1"/>
  <c r="H953" i="1"/>
  <c r="I953" i="1" s="1"/>
  <c r="F953" i="1"/>
  <c r="F952" i="1"/>
  <c r="F951" i="1"/>
  <c r="G936" i="1"/>
  <c r="H936" i="1"/>
  <c r="F936" i="1"/>
  <c r="G925" i="1"/>
  <c r="H925" i="1"/>
  <c r="F925" i="1"/>
  <c r="F928" i="1"/>
  <c r="F927" i="1" s="1"/>
  <c r="F933" i="1"/>
  <c r="G918" i="1"/>
  <c r="H918" i="1"/>
  <c r="G919" i="1"/>
  <c r="H919" i="1"/>
  <c r="F919" i="1"/>
  <c r="F918" i="1"/>
  <c r="F921" i="1"/>
  <c r="F917" i="1" s="1"/>
  <c r="G912" i="1"/>
  <c r="H912" i="1"/>
  <c r="F912" i="1"/>
  <c r="F907" i="1"/>
  <c r="I910" i="1"/>
  <c r="H909" i="1"/>
  <c r="G909" i="1"/>
  <c r="G906" i="1" s="1"/>
  <c r="F909" i="1"/>
  <c r="F906" i="1" s="1"/>
  <c r="I908" i="1"/>
  <c r="H907" i="1"/>
  <c r="G907" i="1"/>
  <c r="I905" i="1"/>
  <c r="I904" i="1"/>
  <c r="H903" i="1"/>
  <c r="H899" i="1" s="1"/>
  <c r="G903" i="1"/>
  <c r="G899" i="1" s="1"/>
  <c r="F903" i="1"/>
  <c r="F899" i="1" s="1"/>
  <c r="I902" i="1"/>
  <c r="H901" i="1"/>
  <c r="G901" i="1"/>
  <c r="F901" i="1"/>
  <c r="H900" i="1"/>
  <c r="G900" i="1"/>
  <c r="F900" i="1"/>
  <c r="G872" i="1"/>
  <c r="H872" i="1"/>
  <c r="G873" i="1"/>
  <c r="H873" i="1"/>
  <c r="G874" i="1"/>
  <c r="H874" i="1"/>
  <c r="G875" i="1"/>
  <c r="H875" i="1"/>
  <c r="F875" i="1"/>
  <c r="F874" i="1"/>
  <c r="F873" i="1"/>
  <c r="F872" i="1"/>
  <c r="G880" i="1"/>
  <c r="H880" i="1"/>
  <c r="F880" i="1"/>
  <c r="G877" i="1"/>
  <c r="H877" i="1"/>
  <c r="F877" i="1"/>
  <c r="I882" i="1"/>
  <c r="I881" i="1"/>
  <c r="G716" i="1"/>
  <c r="H716" i="1"/>
  <c r="G717" i="1"/>
  <c r="H717" i="1"/>
  <c r="F717" i="1"/>
  <c r="F716" i="1"/>
  <c r="F720" i="1"/>
  <c r="I723" i="1"/>
  <c r="G711" i="1"/>
  <c r="H711" i="1"/>
  <c r="F711" i="1"/>
  <c r="G704" i="1"/>
  <c r="H704" i="1"/>
  <c r="F704" i="1"/>
  <c r="I709" i="1"/>
  <c r="H708" i="1"/>
  <c r="G708" i="1"/>
  <c r="F708" i="1"/>
  <c r="G695" i="1"/>
  <c r="H695" i="1"/>
  <c r="F695" i="1"/>
  <c r="I702" i="1"/>
  <c r="H701" i="1"/>
  <c r="G701" i="1"/>
  <c r="F701" i="1"/>
  <c r="I700" i="1"/>
  <c r="H699" i="1"/>
  <c r="G699" i="1"/>
  <c r="F699" i="1"/>
  <c r="G690" i="1"/>
  <c r="H690" i="1"/>
  <c r="F690" i="1"/>
  <c r="G679" i="1"/>
  <c r="H679" i="1"/>
  <c r="G680" i="1"/>
  <c r="H680" i="1"/>
  <c r="G681" i="1"/>
  <c r="H681" i="1"/>
  <c r="F681" i="1"/>
  <c r="F680" i="1"/>
  <c r="F679" i="1"/>
  <c r="I687" i="1"/>
  <c r="I688" i="1"/>
  <c r="G685" i="1"/>
  <c r="H685" i="1"/>
  <c r="F685" i="1"/>
  <c r="I611" i="1"/>
  <c r="H610" i="1"/>
  <c r="G610" i="1"/>
  <c r="F610" i="1"/>
  <c r="F594" i="1" s="1"/>
  <c r="I593" i="1"/>
  <c r="G591" i="1"/>
  <c r="H591" i="1"/>
  <c r="F591" i="1"/>
  <c r="G580" i="1"/>
  <c r="H580" i="1"/>
  <c r="F580" i="1"/>
  <c r="F583" i="1"/>
  <c r="I584" i="1"/>
  <c r="H583" i="1"/>
  <c r="I583" i="1" s="1"/>
  <c r="G583" i="1"/>
  <c r="I582" i="1"/>
  <c r="H581" i="1"/>
  <c r="G581" i="1"/>
  <c r="F581" i="1"/>
  <c r="G554" i="1"/>
  <c r="H554" i="1"/>
  <c r="F554" i="1"/>
  <c r="F553" i="1"/>
  <c r="G553" i="1"/>
  <c r="H553" i="1"/>
  <c r="I562" i="1"/>
  <c r="F573" i="1"/>
  <c r="F555" i="1" s="1"/>
  <c r="G573" i="1"/>
  <c r="G555" i="1" s="1"/>
  <c r="H573" i="1"/>
  <c r="H555" i="1" s="1"/>
  <c r="I555" i="1" s="1"/>
  <c r="I566" i="1"/>
  <c r="I567" i="1"/>
  <c r="I568" i="1"/>
  <c r="I569" i="1"/>
  <c r="I570" i="1"/>
  <c r="I571" i="1"/>
  <c r="I572" i="1"/>
  <c r="I565" i="1"/>
  <c r="G563" i="1"/>
  <c r="G556" i="1" s="1"/>
  <c r="H563" i="1"/>
  <c r="F563" i="1"/>
  <c r="F556" i="1" s="1"/>
  <c r="I551" i="1"/>
  <c r="H550" i="1"/>
  <c r="G550" i="1"/>
  <c r="G548" i="1" s="1"/>
  <c r="F550" i="1"/>
  <c r="F548" i="1" s="1"/>
  <c r="H549" i="1"/>
  <c r="G549" i="1"/>
  <c r="F549" i="1"/>
  <c r="I458" i="1"/>
  <c r="H457" i="1"/>
  <c r="H455" i="1" s="1"/>
  <c r="G457" i="1"/>
  <c r="G455" i="1" s="1"/>
  <c r="F457" i="1"/>
  <c r="F455" i="1" s="1"/>
  <c r="H456" i="1"/>
  <c r="G456" i="1"/>
  <c r="F456" i="1"/>
  <c r="G439" i="1"/>
  <c r="I440" i="1"/>
  <c r="H439" i="1"/>
  <c r="H436" i="1" s="1"/>
  <c r="F439" i="1"/>
  <c r="F436" i="1" s="1"/>
  <c r="I438" i="1"/>
  <c r="H437" i="1"/>
  <c r="G437" i="1"/>
  <c r="F437" i="1"/>
  <c r="G420" i="1"/>
  <c r="H420" i="1"/>
  <c r="G421" i="1"/>
  <c r="H421" i="1"/>
  <c r="G422" i="1"/>
  <c r="H422" i="1"/>
  <c r="F422" i="1"/>
  <c r="F421" i="1"/>
  <c r="F420" i="1"/>
  <c r="G428" i="1"/>
  <c r="H428" i="1"/>
  <c r="F428" i="1"/>
  <c r="I430" i="1"/>
  <c r="I425" i="1"/>
  <c r="H424" i="1"/>
  <c r="G424" i="1"/>
  <c r="F424" i="1"/>
  <c r="F267" i="1" l="1"/>
  <c r="F263" i="1" s="1"/>
  <c r="F257" i="1" s="1"/>
  <c r="H267" i="1"/>
  <c r="H263" i="1" s="1"/>
  <c r="H257" i="1" s="1"/>
  <c r="H289" i="1"/>
  <c r="H264" i="1" s="1"/>
  <c r="H258" i="1" s="1"/>
  <c r="G267" i="1"/>
  <c r="G263" i="1" s="1"/>
  <c r="G257" i="1" s="1"/>
  <c r="I302" i="1"/>
  <c r="I280" i="1"/>
  <c r="I312" i="1"/>
  <c r="F983" i="1"/>
  <c r="F289" i="1"/>
  <c r="F264" i="1" s="1"/>
  <c r="F258" i="1" s="1"/>
  <c r="I269" i="1"/>
  <c r="G289" i="1"/>
  <c r="G264" i="1" s="1"/>
  <c r="G258" i="1" s="1"/>
  <c r="I308" i="1"/>
  <c r="I305" i="1"/>
  <c r="I277" i="1"/>
  <c r="G983" i="1"/>
  <c r="H983" i="1"/>
  <c r="I983" i="1" s="1"/>
  <c r="I986" i="1"/>
  <c r="I984" i="1"/>
  <c r="I988" i="1"/>
  <c r="I875" i="1"/>
  <c r="I717" i="1"/>
  <c r="I718" i="1"/>
  <c r="I874" i="1"/>
  <c r="F871" i="1"/>
  <c r="F876" i="1" s="1"/>
  <c r="I909" i="1"/>
  <c r="I899" i="1"/>
  <c r="G871" i="1"/>
  <c r="G876" i="1" s="1"/>
  <c r="I907" i="1"/>
  <c r="H871" i="1"/>
  <c r="H876" i="1" s="1"/>
  <c r="H906" i="1"/>
  <c r="I906" i="1" s="1"/>
  <c r="I422" i="1"/>
  <c r="I681" i="1"/>
  <c r="I901" i="1"/>
  <c r="I903" i="1"/>
  <c r="I900" i="1"/>
  <c r="I880" i="1"/>
  <c r="I722" i="1"/>
  <c r="I699" i="1"/>
  <c r="I708" i="1"/>
  <c r="G579" i="1"/>
  <c r="I701" i="1"/>
  <c r="F579" i="1"/>
  <c r="H579" i="1"/>
  <c r="I610" i="1"/>
  <c r="H560" i="1"/>
  <c r="H556" i="1"/>
  <c r="I556" i="1" s="1"/>
  <c r="F560" i="1"/>
  <c r="I581" i="1"/>
  <c r="I580" i="1"/>
  <c r="I421" i="1"/>
  <c r="G560" i="1"/>
  <c r="I550" i="1"/>
  <c r="I549" i="1"/>
  <c r="I424" i="1"/>
  <c r="H548" i="1"/>
  <c r="I548" i="1" s="1"/>
  <c r="I457" i="1"/>
  <c r="I456" i="1"/>
  <c r="I455" i="1"/>
  <c r="I439" i="1"/>
  <c r="G436" i="1"/>
  <c r="I436" i="1" s="1"/>
  <c r="I437" i="1"/>
  <c r="G117" i="1"/>
  <c r="H117" i="1"/>
  <c r="F117" i="1"/>
  <c r="I240" i="1"/>
  <c r="H239" i="1"/>
  <c r="G239" i="1"/>
  <c r="F239" i="1"/>
  <c r="G178" i="1"/>
  <c r="G122" i="1" s="1"/>
  <c r="G116" i="1" s="1"/>
  <c r="H178" i="1"/>
  <c r="H122" i="1" s="1"/>
  <c r="H116" i="1" s="1"/>
  <c r="F178" i="1"/>
  <c r="F122" i="1" s="1"/>
  <c r="F116" i="1" s="1"/>
  <c r="G121" i="1"/>
  <c r="G118" i="1" s="1"/>
  <c r="H121" i="1"/>
  <c r="H118" i="1" s="1"/>
  <c r="F121" i="1"/>
  <c r="F118" i="1" s="1"/>
  <c r="F128" i="1"/>
  <c r="I238" i="1"/>
  <c r="I237" i="1"/>
  <c r="I236" i="1"/>
  <c r="H236" i="1"/>
  <c r="G236" i="1"/>
  <c r="F236" i="1"/>
  <c r="I235" i="1"/>
  <c r="H234" i="1"/>
  <c r="G234" i="1"/>
  <c r="G233" i="1" s="1"/>
  <c r="F234" i="1"/>
  <c r="F233" i="1" s="1"/>
  <c r="I232" i="1"/>
  <c r="H231" i="1"/>
  <c r="G231" i="1"/>
  <c r="G230" i="1" s="1"/>
  <c r="F231" i="1"/>
  <c r="F230" i="1" s="1"/>
  <c r="I229" i="1"/>
  <c r="H228" i="1"/>
  <c r="G228" i="1"/>
  <c r="G227" i="1" s="1"/>
  <c r="F228" i="1"/>
  <c r="F227" i="1" s="1"/>
  <c r="I224" i="1"/>
  <c r="H223" i="1"/>
  <c r="G223" i="1"/>
  <c r="F223" i="1"/>
  <c r="I222" i="1"/>
  <c r="H221" i="1"/>
  <c r="G221" i="1"/>
  <c r="F221" i="1"/>
  <c r="I220" i="1"/>
  <c r="H219" i="1"/>
  <c r="G219" i="1"/>
  <c r="F219" i="1"/>
  <c r="I217" i="1"/>
  <c r="H216" i="1"/>
  <c r="G216" i="1"/>
  <c r="F216" i="1"/>
  <c r="I215" i="1"/>
  <c r="H214" i="1"/>
  <c r="G214" i="1"/>
  <c r="F214" i="1"/>
  <c r="I213" i="1"/>
  <c r="H212" i="1"/>
  <c r="G212" i="1"/>
  <c r="F212" i="1"/>
  <c r="I211" i="1"/>
  <c r="H210" i="1"/>
  <c r="G210" i="1"/>
  <c r="F210" i="1"/>
  <c r="I208" i="1"/>
  <c r="H207" i="1"/>
  <c r="G207" i="1"/>
  <c r="F207" i="1"/>
  <c r="I206" i="1"/>
  <c r="H205" i="1"/>
  <c r="G205" i="1"/>
  <c r="F205" i="1"/>
  <c r="I204" i="1"/>
  <c r="H203" i="1"/>
  <c r="G203" i="1"/>
  <c r="F203" i="1"/>
  <c r="I202" i="1"/>
  <c r="H201" i="1"/>
  <c r="G201" i="1"/>
  <c r="F201" i="1"/>
  <c r="I199" i="1"/>
  <c r="H198" i="1"/>
  <c r="G198" i="1"/>
  <c r="F198" i="1"/>
  <c r="I197" i="1"/>
  <c r="H196" i="1"/>
  <c r="G196" i="1"/>
  <c r="F196" i="1"/>
  <c r="I194" i="1"/>
  <c r="H193" i="1"/>
  <c r="G193" i="1"/>
  <c r="F193" i="1"/>
  <c r="I192" i="1"/>
  <c r="H191" i="1"/>
  <c r="G191" i="1"/>
  <c r="F191" i="1"/>
  <c r="I189" i="1"/>
  <c r="H188" i="1"/>
  <c r="G188" i="1"/>
  <c r="F188" i="1"/>
  <c r="I187" i="1"/>
  <c r="H186" i="1"/>
  <c r="G186" i="1"/>
  <c r="F186" i="1"/>
  <c r="I184" i="1"/>
  <c r="H183" i="1"/>
  <c r="G183" i="1"/>
  <c r="F183" i="1"/>
  <c r="I182" i="1"/>
  <c r="H181" i="1"/>
  <c r="G181" i="1"/>
  <c r="F181" i="1"/>
  <c r="I176" i="1"/>
  <c r="H175" i="1"/>
  <c r="G175" i="1"/>
  <c r="F175" i="1"/>
  <c r="I174" i="1"/>
  <c r="H173" i="1"/>
  <c r="G173" i="1"/>
  <c r="F173" i="1"/>
  <c r="I171" i="1"/>
  <c r="H170" i="1"/>
  <c r="G170" i="1"/>
  <c r="F170" i="1"/>
  <c r="I169" i="1"/>
  <c r="H168" i="1"/>
  <c r="G168" i="1"/>
  <c r="F168" i="1"/>
  <c r="I166" i="1"/>
  <c r="H165" i="1"/>
  <c r="G165" i="1"/>
  <c r="G164" i="1" s="1"/>
  <c r="F165" i="1"/>
  <c r="F164" i="1" s="1"/>
  <c r="I163" i="1"/>
  <c r="H162" i="1"/>
  <c r="G162" i="1"/>
  <c r="G161" i="1" s="1"/>
  <c r="F162" i="1"/>
  <c r="F161" i="1" s="1"/>
  <c r="I160" i="1"/>
  <c r="H159" i="1"/>
  <c r="G159" i="1"/>
  <c r="F159" i="1"/>
  <c r="I158" i="1"/>
  <c r="H157" i="1"/>
  <c r="G157" i="1"/>
  <c r="F157" i="1"/>
  <c r="I154" i="1"/>
  <c r="H153" i="1"/>
  <c r="G153" i="1"/>
  <c r="F153" i="1"/>
  <c r="I152" i="1"/>
  <c r="H151" i="1"/>
  <c r="G151" i="1"/>
  <c r="F151" i="1"/>
  <c r="I148" i="1"/>
  <c r="H147" i="1"/>
  <c r="F147" i="1"/>
  <c r="I146" i="1"/>
  <c r="H145" i="1"/>
  <c r="H144" i="1" s="1"/>
  <c r="G145" i="1"/>
  <c r="G144" i="1" s="1"/>
  <c r="F145" i="1"/>
  <c r="I143" i="1"/>
  <c r="H142" i="1"/>
  <c r="G142" i="1"/>
  <c r="F142" i="1"/>
  <c r="I141" i="1"/>
  <c r="H140" i="1"/>
  <c r="G140" i="1"/>
  <c r="F140" i="1"/>
  <c r="I138" i="1"/>
  <c r="H137" i="1"/>
  <c r="G137" i="1"/>
  <c r="F137" i="1"/>
  <c r="I136" i="1"/>
  <c r="H135" i="1"/>
  <c r="G135" i="1"/>
  <c r="F135" i="1"/>
  <c r="I133" i="1"/>
  <c r="H132" i="1"/>
  <c r="G132" i="1"/>
  <c r="F132" i="1"/>
  <c r="I131" i="1"/>
  <c r="H130" i="1"/>
  <c r="G130" i="1"/>
  <c r="F130" i="1"/>
  <c r="I129" i="1"/>
  <c r="H128" i="1"/>
  <c r="G128" i="1"/>
  <c r="F144" i="1" l="1"/>
  <c r="G266" i="1"/>
  <c r="I289" i="1"/>
  <c r="F266" i="1"/>
  <c r="H266" i="1"/>
  <c r="I985" i="1"/>
  <c r="G185" i="1"/>
  <c r="G218" i="1"/>
  <c r="H167" i="1"/>
  <c r="G180" i="1"/>
  <c r="G195" i="1"/>
  <c r="F185" i="1"/>
  <c r="F209" i="1"/>
  <c r="G139" i="1"/>
  <c r="I579" i="1"/>
  <c r="G172" i="1"/>
  <c r="G209" i="1"/>
  <c r="F167" i="1"/>
  <c r="F200" i="1"/>
  <c r="G127" i="1"/>
  <c r="G167" i="1"/>
  <c r="H127" i="1"/>
  <c r="F172" i="1"/>
  <c r="F139" i="1"/>
  <c r="I135" i="1"/>
  <c r="H139" i="1"/>
  <c r="I145" i="1"/>
  <c r="G134" i="1"/>
  <c r="H134" i="1"/>
  <c r="I142" i="1"/>
  <c r="I153" i="1"/>
  <c r="F195" i="1"/>
  <c r="G200" i="1"/>
  <c r="F134" i="1"/>
  <c r="I173" i="1"/>
  <c r="I205" i="1"/>
  <c r="I239" i="1"/>
  <c r="I212" i="1"/>
  <c r="G190" i="1"/>
  <c r="I231" i="1"/>
  <c r="H172" i="1"/>
  <c r="I186" i="1"/>
  <c r="I191" i="1"/>
  <c r="I193" i="1"/>
  <c r="I196" i="1"/>
  <c r="F127" i="1"/>
  <c r="I178" i="1"/>
  <c r="I214" i="1"/>
  <c r="I207" i="1"/>
  <c r="I210" i="1"/>
  <c r="I223" i="1"/>
  <c r="G225" i="1"/>
  <c r="I147" i="1"/>
  <c r="I162" i="1"/>
  <c r="I181" i="1"/>
  <c r="I183" i="1"/>
  <c r="H190" i="1"/>
  <c r="H209" i="1"/>
  <c r="I228" i="1"/>
  <c r="H230" i="1"/>
  <c r="I230" i="1" s="1"/>
  <c r="I234" i="1"/>
  <c r="I157" i="1"/>
  <c r="I159" i="1"/>
  <c r="H161" i="1"/>
  <c r="I161" i="1" s="1"/>
  <c r="I165" i="1"/>
  <c r="H180" i="1"/>
  <c r="F190" i="1"/>
  <c r="H195" i="1"/>
  <c r="I219" i="1"/>
  <c r="I221" i="1"/>
  <c r="H227" i="1"/>
  <c r="I227" i="1" s="1"/>
  <c r="F218" i="1"/>
  <c r="I151" i="1"/>
  <c r="I130" i="1"/>
  <c r="I132" i="1"/>
  <c r="I168" i="1"/>
  <c r="I170" i="1"/>
  <c r="F180" i="1"/>
  <c r="H185" i="1"/>
  <c r="H200" i="1"/>
  <c r="I203" i="1"/>
  <c r="H218" i="1"/>
  <c r="F225" i="1"/>
  <c r="H164" i="1"/>
  <c r="I164" i="1" s="1"/>
  <c r="I128" i="1"/>
  <c r="I137" i="1"/>
  <c r="I175" i="1"/>
  <c r="I188" i="1"/>
  <c r="I198" i="1"/>
  <c r="I216" i="1"/>
  <c r="I140" i="1"/>
  <c r="I201" i="1"/>
  <c r="H233" i="1"/>
  <c r="I209" i="1" l="1"/>
  <c r="I167" i="1"/>
  <c r="I185" i="1"/>
  <c r="I180" i="1"/>
  <c r="I218" i="1"/>
  <c r="I200" i="1"/>
  <c r="I195" i="1"/>
  <c r="I139" i="1"/>
  <c r="I172" i="1"/>
  <c r="I127" i="1"/>
  <c r="I144" i="1"/>
  <c r="G177" i="1"/>
  <c r="I134" i="1"/>
  <c r="G124" i="1"/>
  <c r="F124" i="1"/>
  <c r="F120" i="1" s="1"/>
  <c r="H124" i="1"/>
  <c r="F177" i="1"/>
  <c r="I190" i="1"/>
  <c r="H177" i="1"/>
  <c r="H225" i="1"/>
  <c r="I225" i="1" s="1"/>
  <c r="I233" i="1"/>
  <c r="G120" i="1" l="1"/>
  <c r="I177" i="1"/>
  <c r="H120" i="1"/>
  <c r="G244" i="1" l="1"/>
  <c r="H244" i="1"/>
  <c r="G245" i="1"/>
  <c r="H245" i="1"/>
  <c r="F245" i="1"/>
  <c r="F244" i="1"/>
  <c r="I251" i="1"/>
  <c r="H250" i="1"/>
  <c r="I250" i="1" s="1"/>
  <c r="G250" i="1"/>
  <c r="F250" i="1"/>
  <c r="G108" i="1"/>
  <c r="H108" i="1"/>
  <c r="G109" i="1"/>
  <c r="H109" i="1"/>
  <c r="F109" i="1"/>
  <c r="F108" i="1"/>
  <c r="I112" i="1"/>
  <c r="H111" i="1"/>
  <c r="G111" i="1"/>
  <c r="F111" i="1"/>
  <c r="G94" i="1"/>
  <c r="H94" i="1"/>
  <c r="F94" i="1"/>
  <c r="I99" i="1"/>
  <c r="H98" i="1"/>
  <c r="G98" i="1"/>
  <c r="F98" i="1"/>
  <c r="I97" i="1"/>
  <c r="H96" i="1"/>
  <c r="G96" i="1"/>
  <c r="F96" i="1"/>
  <c r="G85" i="1"/>
  <c r="H85" i="1"/>
  <c r="F85" i="1"/>
  <c r="I92" i="1"/>
  <c r="H91" i="1"/>
  <c r="G91" i="1"/>
  <c r="F91" i="1"/>
  <c r="H82" i="1"/>
  <c r="F82" i="1"/>
  <c r="G78" i="1"/>
  <c r="H78" i="1"/>
  <c r="F78" i="1"/>
  <c r="I81" i="1"/>
  <c r="H80" i="1"/>
  <c r="G80" i="1"/>
  <c r="F80" i="1"/>
  <c r="I59" i="1"/>
  <c r="H58" i="1"/>
  <c r="H55" i="1" s="1"/>
  <c r="G58" i="1"/>
  <c r="G55" i="1" s="1"/>
  <c r="F58" i="1"/>
  <c r="F55" i="1" s="1"/>
  <c r="I57" i="1"/>
  <c r="H56" i="1"/>
  <c r="G56" i="1"/>
  <c r="F56" i="1"/>
  <c r="G51" i="1"/>
  <c r="H51" i="1"/>
  <c r="F51" i="1"/>
  <c r="G36" i="1"/>
  <c r="H36" i="1"/>
  <c r="G37" i="1"/>
  <c r="H37" i="1"/>
  <c r="G38" i="1"/>
  <c r="H38" i="1"/>
  <c r="F38" i="1"/>
  <c r="F37" i="1"/>
  <c r="F36" i="1"/>
  <c r="I48" i="1"/>
  <c r="I49" i="1"/>
  <c r="G46" i="1"/>
  <c r="H46" i="1"/>
  <c r="F46" i="1"/>
  <c r="I45" i="1"/>
  <c r="H44" i="1"/>
  <c r="G44" i="1"/>
  <c r="F44" i="1"/>
  <c r="G40" i="1"/>
  <c r="H40" i="1"/>
  <c r="F40" i="1"/>
  <c r="I41" i="1"/>
  <c r="G29" i="1"/>
  <c r="H29" i="1"/>
  <c r="F29" i="1"/>
  <c r="I34" i="1"/>
  <c r="H33" i="1"/>
  <c r="G33" i="1"/>
  <c r="F33" i="1"/>
  <c r="G22" i="1"/>
  <c r="H22" i="1"/>
  <c r="F22" i="1"/>
  <c r="G77" i="1" l="1"/>
  <c r="I56" i="1"/>
  <c r="I111" i="1"/>
  <c r="I80" i="1"/>
  <c r="F35" i="1"/>
  <c r="F77" i="1"/>
  <c r="I98" i="1"/>
  <c r="H35" i="1"/>
  <c r="G35" i="1"/>
  <c r="I38" i="1"/>
  <c r="I96" i="1"/>
  <c r="I91" i="1"/>
  <c r="H77" i="1"/>
  <c r="I77" i="1" s="1"/>
  <c r="I55" i="1"/>
  <c r="I58" i="1"/>
  <c r="I44" i="1"/>
  <c r="I33" i="1"/>
  <c r="H751" i="1"/>
  <c r="G751" i="1"/>
  <c r="G750" i="1" s="1"/>
  <c r="F751" i="1"/>
  <c r="F750" i="1" s="1"/>
  <c r="G754" i="1"/>
  <c r="G753" i="1" s="1"/>
  <c r="H754" i="1"/>
  <c r="H753" i="1" s="1"/>
  <c r="F754" i="1"/>
  <c r="F753" i="1" s="1"/>
  <c r="I576" i="1"/>
  <c r="I577" i="1"/>
  <c r="I578" i="1"/>
  <c r="I575" i="1"/>
  <c r="I564" i="1"/>
  <c r="H465" i="1"/>
  <c r="H473" i="1"/>
  <c r="H587" i="1"/>
  <c r="H844" i="1"/>
  <c r="H846" i="1"/>
  <c r="H885" i="1"/>
  <c r="F465" i="1"/>
  <c r="F587" i="1"/>
  <c r="F844" i="1"/>
  <c r="F846" i="1"/>
  <c r="F885" i="1"/>
  <c r="G465" i="1"/>
  <c r="G587" i="1"/>
  <c r="G844" i="1"/>
  <c r="G846" i="1"/>
  <c r="G885" i="1"/>
  <c r="I244" i="1"/>
  <c r="G780" i="1"/>
  <c r="G840" i="1"/>
  <c r="G851" i="1"/>
  <c r="G853" i="1"/>
  <c r="G855" i="1"/>
  <c r="H780" i="1"/>
  <c r="H840" i="1"/>
  <c r="H851" i="1"/>
  <c r="H853" i="1"/>
  <c r="H855" i="1"/>
  <c r="G814" i="1"/>
  <c r="G819" i="1"/>
  <c r="G818" i="1" s="1"/>
  <c r="G825" i="1"/>
  <c r="G830" i="1"/>
  <c r="G829" i="1" s="1"/>
  <c r="G943" i="1"/>
  <c r="G937" i="1" s="1"/>
  <c r="H814" i="1"/>
  <c r="H819" i="1"/>
  <c r="H818" i="1" s="1"/>
  <c r="H825" i="1"/>
  <c r="H830" i="1"/>
  <c r="H829" i="1" s="1"/>
  <c r="H943" i="1"/>
  <c r="H937" i="1" s="1"/>
  <c r="G12" i="1"/>
  <c r="G17" i="1"/>
  <c r="G16" i="1" s="1"/>
  <c r="G61" i="1"/>
  <c r="G60" i="1" s="1"/>
  <c r="G66" i="1"/>
  <c r="G71" i="1"/>
  <c r="G103" i="1"/>
  <c r="G415" i="1"/>
  <c r="G432" i="1"/>
  <c r="G442" i="1"/>
  <c r="G447" i="1"/>
  <c r="G452" i="1"/>
  <c r="G586" i="1"/>
  <c r="G867" i="1"/>
  <c r="G884" i="1"/>
  <c r="H12" i="1"/>
  <c r="H17" i="1"/>
  <c r="H16" i="1" s="1"/>
  <c r="I22" i="1"/>
  <c r="H61" i="1"/>
  <c r="H60" i="1" s="1"/>
  <c r="H66" i="1"/>
  <c r="H71" i="1"/>
  <c r="I78" i="1"/>
  <c r="H103" i="1"/>
  <c r="H415" i="1"/>
  <c r="H432" i="1"/>
  <c r="H442" i="1"/>
  <c r="H447" i="1"/>
  <c r="H452" i="1"/>
  <c r="H586" i="1"/>
  <c r="I716" i="1"/>
  <c r="H867" i="1"/>
  <c r="H884" i="1"/>
  <c r="F12" i="1"/>
  <c r="F11" i="1" s="1"/>
  <c r="F17" i="1"/>
  <c r="F61" i="1"/>
  <c r="F60" i="1" s="1"/>
  <c r="F66" i="1"/>
  <c r="F71" i="1"/>
  <c r="F103" i="1"/>
  <c r="F415" i="1"/>
  <c r="F432" i="1"/>
  <c r="F442" i="1"/>
  <c r="F447" i="1"/>
  <c r="F452" i="1"/>
  <c r="F586" i="1"/>
  <c r="F867" i="1"/>
  <c r="F884" i="1"/>
  <c r="F814" i="1"/>
  <c r="F819" i="1"/>
  <c r="F818" i="1" s="1"/>
  <c r="F789" i="1" s="1"/>
  <c r="F825" i="1"/>
  <c r="F943" i="1"/>
  <c r="F937" i="1" s="1"/>
  <c r="F780" i="1"/>
  <c r="F840" i="1"/>
  <c r="F851" i="1"/>
  <c r="F853" i="1"/>
  <c r="F855" i="1"/>
  <c r="H692" i="1"/>
  <c r="H689" i="1" s="1"/>
  <c r="H970" i="1"/>
  <c r="H966" i="1" s="1"/>
  <c r="H241" i="1"/>
  <c r="H115" i="1" s="1"/>
  <c r="H24" i="1"/>
  <c r="H26" i="1"/>
  <c r="H31" i="1"/>
  <c r="H28" i="1" s="1"/>
  <c r="H53" i="1"/>
  <c r="H68" i="1"/>
  <c r="H65" i="1" s="1"/>
  <c r="H73" i="1"/>
  <c r="H75" i="1"/>
  <c r="H87" i="1"/>
  <c r="H89" i="1"/>
  <c r="H100" i="1"/>
  <c r="H105" i="1"/>
  <c r="H102" i="1" s="1"/>
  <c r="H113" i="1"/>
  <c r="H107" i="1" s="1"/>
  <c r="H247" i="1"/>
  <c r="H252" i="1"/>
  <c r="H254" i="1"/>
  <c r="H372" i="1"/>
  <c r="H374" i="1"/>
  <c r="H411" i="1"/>
  <c r="H417" i="1"/>
  <c r="H414" i="1" s="1"/>
  <c r="H426" i="1"/>
  <c r="H419" i="1" s="1"/>
  <c r="I423" i="1" s="1"/>
  <c r="H434" i="1"/>
  <c r="H431" i="1" s="1"/>
  <c r="H444" i="1"/>
  <c r="H441" i="1" s="1"/>
  <c r="H449" i="1"/>
  <c r="H446" i="1" s="1"/>
  <c r="H453" i="1"/>
  <c r="H451" i="1" s="1"/>
  <c r="H558" i="1"/>
  <c r="H552" i="1" s="1"/>
  <c r="H589" i="1"/>
  <c r="H585" i="1" s="1"/>
  <c r="H618" i="1"/>
  <c r="H668" i="1"/>
  <c r="H683" i="1"/>
  <c r="H678" i="1" s="1"/>
  <c r="H682" i="1" s="1"/>
  <c r="H697" i="1"/>
  <c r="H694" i="1" s="1"/>
  <c r="H706" i="1"/>
  <c r="H703" i="1" s="1"/>
  <c r="H713" i="1"/>
  <c r="H710" i="1" s="1"/>
  <c r="H720" i="1"/>
  <c r="H736" i="1"/>
  <c r="H744" i="1"/>
  <c r="H748" i="1"/>
  <c r="H747" i="1" s="1"/>
  <c r="H746" i="1" s="1"/>
  <c r="I746" i="1" s="1"/>
  <c r="H769" i="1"/>
  <c r="H768" i="1" s="1"/>
  <c r="H766" i="1" s="1"/>
  <c r="H774" i="1"/>
  <c r="H777" i="1"/>
  <c r="H782" i="1"/>
  <c r="H779" i="1" s="1"/>
  <c r="H787" i="1"/>
  <c r="H784" i="1" s="1"/>
  <c r="H869" i="1"/>
  <c r="H866" i="1" s="1"/>
  <c r="H887" i="1"/>
  <c r="H883" i="1" s="1"/>
  <c r="H915" i="1"/>
  <c r="H921" i="1"/>
  <c r="H917" i="1" s="1"/>
  <c r="H928" i="1"/>
  <c r="H927" i="1" s="1"/>
  <c r="H931" i="1"/>
  <c r="H930" i="1" s="1"/>
  <c r="H933" i="1"/>
  <c r="H940" i="1"/>
  <c r="H939" i="1" s="1"/>
  <c r="H947" i="1"/>
  <c r="H956" i="1"/>
  <c r="H955" i="1" s="1"/>
  <c r="H958" i="1"/>
  <c r="H964" i="1"/>
  <c r="H961" i="1" s="1"/>
  <c r="H976" i="1"/>
  <c r="H973" i="1" s="1"/>
  <c r="H981" i="1"/>
  <c r="H978" i="1" s="1"/>
  <c r="G692" i="1"/>
  <c r="G689" i="1" s="1"/>
  <c r="G473" i="1"/>
  <c r="G970" i="1"/>
  <c r="G966" i="1" s="1"/>
  <c r="G241" i="1"/>
  <c r="G115" i="1" s="1"/>
  <c r="G24" i="1"/>
  <c r="G26" i="1"/>
  <c r="G31" i="1"/>
  <c r="G28" i="1" s="1"/>
  <c r="G53" i="1"/>
  <c r="G50" i="1" s="1"/>
  <c r="G68" i="1"/>
  <c r="G65" i="1" s="1"/>
  <c r="G73" i="1"/>
  <c r="G75" i="1"/>
  <c r="G87" i="1"/>
  <c r="G89" i="1"/>
  <c r="G100" i="1"/>
  <c r="G93" i="1" s="1"/>
  <c r="G105" i="1"/>
  <c r="G102" i="1" s="1"/>
  <c r="G113" i="1"/>
  <c r="G107" i="1" s="1"/>
  <c r="G247" i="1"/>
  <c r="G252" i="1"/>
  <c r="G254" i="1"/>
  <c r="G372" i="1"/>
  <c r="G374" i="1"/>
  <c r="G411" i="1"/>
  <c r="G417" i="1"/>
  <c r="G414" i="1" s="1"/>
  <c r="G426" i="1"/>
  <c r="G434" i="1"/>
  <c r="G431" i="1" s="1"/>
  <c r="G444" i="1"/>
  <c r="G441" i="1" s="1"/>
  <c r="G449" i="1"/>
  <c r="G446" i="1" s="1"/>
  <c r="G453" i="1"/>
  <c r="G451" i="1" s="1"/>
  <c r="G558" i="1"/>
  <c r="G589" i="1"/>
  <c r="G585" i="1" s="1"/>
  <c r="G618" i="1"/>
  <c r="G668" i="1"/>
  <c r="G683" i="1"/>
  <c r="G678" i="1" s="1"/>
  <c r="G682" i="1" s="1"/>
  <c r="G697" i="1"/>
  <c r="G694" i="1" s="1"/>
  <c r="G706" i="1"/>
  <c r="G703" i="1" s="1"/>
  <c r="G720" i="1"/>
  <c r="G736" i="1"/>
  <c r="G744" i="1"/>
  <c r="G748" i="1"/>
  <c r="G747" i="1" s="1"/>
  <c r="G746" i="1" s="1"/>
  <c r="G769" i="1"/>
  <c r="G768" i="1" s="1"/>
  <c r="G774" i="1"/>
  <c r="G777" i="1"/>
  <c r="G782" i="1"/>
  <c r="G779" i="1" s="1"/>
  <c r="G787" i="1"/>
  <c r="G784" i="1" s="1"/>
  <c r="G869" i="1"/>
  <c r="G866" i="1" s="1"/>
  <c r="G887" i="1"/>
  <c r="G883" i="1" s="1"/>
  <c r="G915" i="1"/>
  <c r="G914" i="1" s="1"/>
  <c r="G911" i="1" s="1"/>
  <c r="G921" i="1"/>
  <c r="G917" i="1" s="1"/>
  <c r="G928" i="1"/>
  <c r="G927" i="1" s="1"/>
  <c r="G931" i="1"/>
  <c r="G930" i="1" s="1"/>
  <c r="G933" i="1"/>
  <c r="G940" i="1"/>
  <c r="G939" i="1" s="1"/>
  <c r="G947" i="1"/>
  <c r="G956" i="1"/>
  <c r="G955" i="1" s="1"/>
  <c r="G958" i="1"/>
  <c r="G964" i="1"/>
  <c r="G961" i="1" s="1"/>
  <c r="G976" i="1"/>
  <c r="G973" i="1" s="1"/>
  <c r="G981" i="1"/>
  <c r="G978" i="1" s="1"/>
  <c r="F692" i="1"/>
  <c r="F689" i="1" s="1"/>
  <c r="F473" i="1"/>
  <c r="F241" i="1"/>
  <c r="F115" i="1" s="1"/>
  <c r="F24" i="1"/>
  <c r="F26" i="1"/>
  <c r="F31" i="1"/>
  <c r="F28" i="1" s="1"/>
  <c r="F53" i="1"/>
  <c r="F50" i="1" s="1"/>
  <c r="F68" i="1"/>
  <c r="F65" i="1" s="1"/>
  <c r="F73" i="1"/>
  <c r="F75" i="1"/>
  <c r="F87" i="1"/>
  <c r="F89" i="1"/>
  <c r="F100" i="1"/>
  <c r="F93" i="1" s="1"/>
  <c r="F105" i="1"/>
  <c r="F102" i="1" s="1"/>
  <c r="F113" i="1"/>
  <c r="F107" i="1" s="1"/>
  <c r="F247" i="1"/>
  <c r="F252" i="1"/>
  <c r="F254" i="1"/>
  <c r="F372" i="1"/>
  <c r="F374" i="1"/>
  <c r="F411" i="1"/>
  <c r="F417" i="1"/>
  <c r="F414" i="1" s="1"/>
  <c r="F426" i="1"/>
  <c r="F419" i="1" s="1"/>
  <c r="F434" i="1"/>
  <c r="F431" i="1" s="1"/>
  <c r="F444" i="1"/>
  <c r="F441" i="1" s="1"/>
  <c r="F449" i="1"/>
  <c r="F446" i="1" s="1"/>
  <c r="F453" i="1"/>
  <c r="F451" i="1" s="1"/>
  <c r="F558" i="1"/>
  <c r="F552" i="1" s="1"/>
  <c r="F589" i="1"/>
  <c r="F585" i="1" s="1"/>
  <c r="F618" i="1"/>
  <c r="F668" i="1"/>
  <c r="F683" i="1"/>
  <c r="F678" i="1" s="1"/>
  <c r="F682" i="1" s="1"/>
  <c r="F697" i="1"/>
  <c r="F694" i="1" s="1"/>
  <c r="F706" i="1"/>
  <c r="F703" i="1" s="1"/>
  <c r="F713" i="1"/>
  <c r="F710" i="1" s="1"/>
  <c r="F712" i="1" s="1"/>
  <c r="F736" i="1"/>
  <c r="F715" i="1" s="1"/>
  <c r="F744" i="1"/>
  <c r="F748" i="1"/>
  <c r="F747" i="1" s="1"/>
  <c r="F746" i="1" s="1"/>
  <c r="F769" i="1"/>
  <c r="F768" i="1" s="1"/>
  <c r="F766" i="1" s="1"/>
  <c r="F774" i="1"/>
  <c r="F777" i="1"/>
  <c r="F782" i="1"/>
  <c r="F779" i="1" s="1"/>
  <c r="F869" i="1"/>
  <c r="F866" i="1" s="1"/>
  <c r="F887" i="1"/>
  <c r="F883" i="1" s="1"/>
  <c r="F915" i="1"/>
  <c r="F914" i="1" s="1"/>
  <c r="F911" i="1" s="1"/>
  <c r="F931" i="1"/>
  <c r="F930" i="1" s="1"/>
  <c r="F924" i="1" s="1"/>
  <c r="F940" i="1"/>
  <c r="F939" i="1" s="1"/>
  <c r="F947" i="1"/>
  <c r="F956" i="1"/>
  <c r="F955" i="1" s="1"/>
  <c r="F958" i="1"/>
  <c r="I413" i="1"/>
  <c r="I412" i="1"/>
  <c r="I373" i="1"/>
  <c r="I318" i="1"/>
  <c r="I633" i="1"/>
  <c r="I632" i="1"/>
  <c r="I631" i="1"/>
  <c r="I879" i="1"/>
  <c r="I865" i="1"/>
  <c r="I856" i="1"/>
  <c r="I854" i="1"/>
  <c r="I852" i="1"/>
  <c r="I850" i="1"/>
  <c r="I847" i="1"/>
  <c r="I845" i="1"/>
  <c r="I841" i="1"/>
  <c r="I839" i="1"/>
  <c r="I832" i="1"/>
  <c r="I831" i="1"/>
  <c r="I827" i="1"/>
  <c r="I823" i="1"/>
  <c r="I822" i="1"/>
  <c r="I821" i="1"/>
  <c r="I820" i="1"/>
  <c r="I817" i="1"/>
  <c r="I816" i="1"/>
  <c r="I815" i="1"/>
  <c r="I812" i="1"/>
  <c r="I788" i="1"/>
  <c r="I786" i="1"/>
  <c r="I783" i="1"/>
  <c r="I781" i="1"/>
  <c r="I770" i="1"/>
  <c r="I767" i="1"/>
  <c r="I755" i="1"/>
  <c r="I752" i="1"/>
  <c r="I749" i="1"/>
  <c r="I745" i="1"/>
  <c r="I607" i="1"/>
  <c r="I608" i="1"/>
  <c r="I609" i="1"/>
  <c r="I546" i="1"/>
  <c r="I982" i="1"/>
  <c r="I977" i="1"/>
  <c r="I972" i="1"/>
  <c r="I971" i="1"/>
  <c r="I965" i="1"/>
  <c r="I960" i="1"/>
  <c r="I959" i="1"/>
  <c r="I949" i="1"/>
  <c r="I946" i="1"/>
  <c r="I932" i="1"/>
  <c r="I929" i="1"/>
  <c r="I889" i="1"/>
  <c r="I888" i="1"/>
  <c r="I886" i="1"/>
  <c r="I878" i="1"/>
  <c r="I876" i="1"/>
  <c r="I870" i="1"/>
  <c r="I868" i="1"/>
  <c r="I737" i="1"/>
  <c r="I684" i="1"/>
  <c r="I591" i="1"/>
  <c r="I474" i="1"/>
  <c r="I445" i="1"/>
  <c r="I443" i="1"/>
  <c r="I435" i="1"/>
  <c r="I433" i="1"/>
  <c r="I429" i="1"/>
  <c r="I418" i="1"/>
  <c r="I416" i="1"/>
  <c r="I255" i="1"/>
  <c r="I106" i="1"/>
  <c r="I104" i="1"/>
  <c r="I101" i="1"/>
  <c r="I95" i="1"/>
  <c r="I69" i="1"/>
  <c r="I67" i="1"/>
  <c r="F63" i="1"/>
  <c r="G63" i="1"/>
  <c r="H63" i="1"/>
  <c r="G14" i="1"/>
  <c r="H14" i="1"/>
  <c r="G19" i="1"/>
  <c r="H19" i="1"/>
  <c r="I957" i="1"/>
  <c r="I916" i="1"/>
  <c r="I626" i="1"/>
  <c r="I627" i="1"/>
  <c r="I629" i="1"/>
  <c r="I630" i="1"/>
  <c r="I944" i="1"/>
  <c r="I945" i="1"/>
  <c r="I707" i="1"/>
  <c r="I705" i="1"/>
  <c r="I693" i="1"/>
  <c r="I691" i="1"/>
  <c r="I573" i="1"/>
  <c r="I561" i="1"/>
  <c r="I559" i="1"/>
  <c r="I454" i="1"/>
  <c r="I427" i="1"/>
  <c r="I375" i="1"/>
  <c r="I126" i="1"/>
  <c r="I114" i="1"/>
  <c r="I42" i="1"/>
  <c r="I47" i="1"/>
  <c r="I25" i="1"/>
  <c r="I13" i="1"/>
  <c r="I15" i="1"/>
  <c r="I18" i="1"/>
  <c r="I20" i="1"/>
  <c r="I23" i="1"/>
  <c r="I27" i="1"/>
  <c r="I30" i="1"/>
  <c r="I32" i="1"/>
  <c r="I36" i="1"/>
  <c r="I43" i="1"/>
  <c r="I52" i="1"/>
  <c r="I54" i="1"/>
  <c r="I62" i="1"/>
  <c r="I64" i="1"/>
  <c r="I74" i="1"/>
  <c r="I76" i="1"/>
  <c r="I79" i="1"/>
  <c r="I83" i="1"/>
  <c r="I86" i="1"/>
  <c r="I88" i="1"/>
  <c r="I90" i="1"/>
  <c r="I242" i="1"/>
  <c r="I248" i="1"/>
  <c r="I249" i="1"/>
  <c r="I253" i="1"/>
  <c r="I448" i="1"/>
  <c r="I450" i="1"/>
  <c r="I467" i="1"/>
  <c r="I468" i="1"/>
  <c r="I469" i="1"/>
  <c r="I470" i="1"/>
  <c r="I471" i="1"/>
  <c r="I472" i="1"/>
  <c r="I541" i="1"/>
  <c r="I547" i="1"/>
  <c r="I588" i="1"/>
  <c r="I590" i="1"/>
  <c r="I601" i="1"/>
  <c r="I605" i="1"/>
  <c r="I619" i="1"/>
  <c r="I623" i="1"/>
  <c r="I669" i="1"/>
  <c r="I671" i="1"/>
  <c r="I686" i="1"/>
  <c r="I696" i="1"/>
  <c r="I698" i="1"/>
  <c r="I714" i="1"/>
  <c r="I721" i="1"/>
  <c r="I922" i="1"/>
  <c r="I923" i="1"/>
  <c r="I934" i="1"/>
  <c r="I941" i="1"/>
  <c r="I948" i="1"/>
  <c r="I991" i="1"/>
  <c r="F19" i="1"/>
  <c r="F14" i="1"/>
  <c r="I603" i="1"/>
  <c r="I245" i="1"/>
  <c r="I125" i="1"/>
  <c r="I680" i="1"/>
  <c r="I46" i="1"/>
  <c r="I29" i="1"/>
  <c r="I40" i="1"/>
  <c r="I37" i="1"/>
  <c r="I109" i="1"/>
  <c r="I602" i="1"/>
  <c r="I85" i="1"/>
  <c r="H261" i="1" l="1"/>
  <c r="F261" i="1"/>
  <c r="G261" i="1"/>
  <c r="G995" i="1"/>
  <c r="F995" i="1"/>
  <c r="H995" i="1"/>
  <c r="F837" i="1"/>
  <c r="H828" i="1"/>
  <c r="G828" i="1"/>
  <c r="F848" i="1"/>
  <c r="H848" i="1"/>
  <c r="G848" i="1"/>
  <c r="H790" i="1"/>
  <c r="G837" i="1"/>
  <c r="H837" i="1"/>
  <c r="F790" i="1"/>
  <c r="F740" i="1" s="1"/>
  <c r="F993" i="1" s="1"/>
  <c r="G790" i="1"/>
  <c r="G740" i="1" s="1"/>
  <c r="G993" i="1" s="1"/>
  <c r="H612" i="1"/>
  <c r="G771" i="1"/>
  <c r="H771" i="1"/>
  <c r="F771" i="1"/>
  <c r="F612" i="1"/>
  <c r="G612" i="1"/>
  <c r="I473" i="1"/>
  <c r="G463" i="1"/>
  <c r="G459" i="1" s="1"/>
  <c r="G460" i="1"/>
  <c r="G994" i="1" s="1"/>
  <c r="F460" i="1"/>
  <c r="F994" i="1" s="1"/>
  <c r="F463" i="1"/>
  <c r="F459" i="1" s="1"/>
  <c r="H460" i="1"/>
  <c r="H994" i="1" s="1"/>
  <c r="H463" i="1"/>
  <c r="H459" i="1" s="1"/>
  <c r="I606" i="1"/>
  <c r="I748" i="1"/>
  <c r="I618" i="1"/>
  <c r="H950" i="1"/>
  <c r="G950" i="1"/>
  <c r="F950" i="1"/>
  <c r="I956" i="1"/>
  <c r="I372" i="1"/>
  <c r="I434" i="1"/>
  <c r="G924" i="1"/>
  <c r="I844" i="1"/>
  <c r="H924" i="1"/>
  <c r="F942" i="1"/>
  <c r="F935" i="1" s="1"/>
  <c r="I339" i="1"/>
  <c r="I772" i="1"/>
  <c r="I73" i="1"/>
  <c r="I940" i="1"/>
  <c r="I830" i="1"/>
  <c r="I858" i="1"/>
  <c r="I814" i="1"/>
  <c r="I479" i="1"/>
  <c r="I291" i="1"/>
  <c r="H914" i="1"/>
  <c r="H911" i="1" s="1"/>
  <c r="H913" i="1" s="1"/>
  <c r="I913" i="1" s="1"/>
  <c r="I915" i="1"/>
  <c r="H942" i="1"/>
  <c r="I962" i="1"/>
  <c r="I925" i="1"/>
  <c r="G715" i="1"/>
  <c r="H715" i="1"/>
  <c r="I884" i="1"/>
  <c r="I968" i="1"/>
  <c r="I744" i="1"/>
  <c r="I614" i="1"/>
  <c r="G793" i="1"/>
  <c r="G789" i="1" s="1"/>
  <c r="I544" i="1"/>
  <c r="I970" i="1"/>
  <c r="I921" i="1"/>
  <c r="I883" i="1"/>
  <c r="I861" i="1"/>
  <c r="I947" i="1"/>
  <c r="I692" i="1"/>
  <c r="I885" i="1"/>
  <c r="I846" i="1"/>
  <c r="I785" i="1"/>
  <c r="I597" i="1"/>
  <c r="I587" i="1"/>
  <c r="I697" i="1"/>
  <c r="I939" i="1"/>
  <c r="I928" i="1"/>
  <c r="I866" i="1"/>
  <c r="I446" i="1"/>
  <c r="I672" i="1"/>
  <c r="I869" i="1"/>
  <c r="I241" i="1"/>
  <c r="I787" i="1"/>
  <c r="I736" i="1"/>
  <c r="I558" i="1"/>
  <c r="G552" i="1"/>
  <c r="I775" i="1"/>
  <c r="I720" i="1"/>
  <c r="I777" i="1"/>
  <c r="I703" i="1"/>
  <c r="I685" i="1"/>
  <c r="I426" i="1"/>
  <c r="G419" i="1"/>
  <c r="I540" i="1"/>
  <c r="I441" i="1"/>
  <c r="I444" i="1"/>
  <c r="I964" i="1"/>
  <c r="I374" i="1"/>
  <c r="I414" i="1"/>
  <c r="I417" i="1"/>
  <c r="G243" i="1"/>
  <c r="G246" i="1" s="1"/>
  <c r="I958" i="1"/>
  <c r="I872" i="1"/>
  <c r="I711" i="1"/>
  <c r="I679" i="1"/>
  <c r="I553" i="1"/>
  <c r="I432" i="1"/>
  <c r="I259" i="1"/>
  <c r="I967" i="1"/>
  <c r="I918" i="1"/>
  <c r="I810" i="1"/>
  <c r="I660" i="1"/>
  <c r="I853" i="1"/>
  <c r="I851" i="1"/>
  <c r="I636" i="1"/>
  <c r="G969" i="1"/>
  <c r="I952" i="1"/>
  <c r="I912" i="1"/>
  <c r="I24" i="1"/>
  <c r="I877" i="1"/>
  <c r="I976" i="1"/>
  <c r="I668" i="1"/>
  <c r="I87" i="1"/>
  <c r="I247" i="1"/>
  <c r="H243" i="1"/>
  <c r="I776" i="1"/>
  <c r="I873" i="1"/>
  <c r="I596" i="1"/>
  <c r="I317" i="1"/>
  <c r="I973" i="1"/>
  <c r="I769" i="1"/>
  <c r="F243" i="1"/>
  <c r="F246" i="1" s="1"/>
  <c r="I919" i="1"/>
  <c r="I867" i="1"/>
  <c r="I704" i="1"/>
  <c r="I452" i="1"/>
  <c r="I420" i="1"/>
  <c r="I118" i="1"/>
  <c r="I65" i="1"/>
  <c r="I449" i="1"/>
  <c r="I840" i="1"/>
  <c r="G942" i="1"/>
  <c r="G935" i="1" s="1"/>
  <c r="I778" i="1"/>
  <c r="I943" i="1"/>
  <c r="I819" i="1"/>
  <c r="H793" i="1"/>
  <c r="H789" i="1" s="1"/>
  <c r="I979" i="1"/>
  <c r="I742" i="1"/>
  <c r="I695" i="1"/>
  <c r="I595" i="1"/>
  <c r="I447" i="1"/>
  <c r="I415" i="1"/>
  <c r="I589" i="1"/>
  <c r="I61" i="1"/>
  <c r="I563" i="1"/>
  <c r="I706" i="1"/>
  <c r="I931" i="1"/>
  <c r="I747" i="1"/>
  <c r="G713" i="1"/>
  <c r="H600" i="1"/>
  <c r="I254" i="1"/>
  <c r="I974" i="1"/>
  <c r="I855" i="1"/>
  <c r="I780" i="1"/>
  <c r="I794" i="1"/>
  <c r="I108" i="1"/>
  <c r="I113" i="1"/>
  <c r="I100" i="1"/>
  <c r="H93" i="1"/>
  <c r="I102" i="1"/>
  <c r="I105" i="1"/>
  <c r="H84" i="1"/>
  <c r="I937" i="1"/>
  <c r="I94" i="1"/>
  <c r="I683" i="1"/>
  <c r="F84" i="1"/>
  <c r="G84" i="1"/>
  <c r="I981" i="1"/>
  <c r="I862" i="1"/>
  <c r="I451" i="1"/>
  <c r="I428" i="1"/>
  <c r="I252" i="1"/>
  <c r="I75" i="1"/>
  <c r="I66" i="1"/>
  <c r="I68" i="1"/>
  <c r="I117" i="1"/>
  <c r="I936" i="1"/>
  <c r="I690" i="1"/>
  <c r="I586" i="1"/>
  <c r="I442" i="1"/>
  <c r="I103" i="1"/>
  <c r="I71" i="1"/>
  <c r="I110" i="1"/>
  <c r="I53" i="1"/>
  <c r="H50" i="1"/>
  <c r="I50" i="1" s="1"/>
  <c r="I624" i="1"/>
  <c r="I478" i="1"/>
  <c r="I818" i="1"/>
  <c r="I411" i="1"/>
  <c r="I461" i="1"/>
  <c r="I887" i="1"/>
  <c r="I465" i="1"/>
  <c r="I63" i="1"/>
  <c r="I825" i="1"/>
  <c r="H849" i="1"/>
  <c r="H739" i="1" s="1"/>
  <c r="H992" i="1" s="1"/>
  <c r="F21" i="1"/>
  <c r="I838" i="1"/>
  <c r="I453" i="1"/>
  <c r="I17" i="1"/>
  <c r="I82" i="1"/>
  <c r="I121" i="1"/>
  <c r="I782" i="1"/>
  <c r="G600" i="1"/>
  <c r="G21" i="1"/>
  <c r="H21" i="1"/>
  <c r="I51" i="1"/>
  <c r="I31" i="1"/>
  <c r="G70" i="1"/>
  <c r="H712" i="1"/>
  <c r="I712" i="1" s="1"/>
  <c r="I930" i="1"/>
  <c r="I951" i="1"/>
  <c r="I431" i="1"/>
  <c r="I933" i="1"/>
  <c r="I753" i="1"/>
  <c r="I751" i="1"/>
  <c r="I26" i="1"/>
  <c r="I19" i="1"/>
  <c r="I16" i="1"/>
  <c r="F16" i="1"/>
  <c r="I754" i="1"/>
  <c r="H750" i="1"/>
  <c r="I750" i="1" s="1"/>
  <c r="F980" i="1"/>
  <c r="F913" i="1"/>
  <c r="F859" i="1"/>
  <c r="G859" i="1"/>
  <c r="I779" i="1"/>
  <c r="G980" i="1"/>
  <c r="I60" i="1"/>
  <c r="I871" i="1"/>
  <c r="I116" i="1"/>
  <c r="I122" i="1"/>
  <c r="I961" i="1"/>
  <c r="I539" i="1"/>
  <c r="I107" i="1"/>
  <c r="I920" i="1"/>
  <c r="I829" i="1"/>
  <c r="F70" i="1"/>
  <c r="I12" i="1"/>
  <c r="G849" i="1"/>
  <c r="G739" i="1" s="1"/>
  <c r="G992" i="1" s="1"/>
  <c r="F969" i="1"/>
  <c r="I585" i="1"/>
  <c r="I338" i="1"/>
  <c r="F849" i="1"/>
  <c r="F739" i="1" s="1"/>
  <c r="F992" i="1" s="1"/>
  <c r="H70" i="1"/>
  <c r="H11" i="1"/>
  <c r="I14" i="1"/>
  <c r="G11" i="1"/>
  <c r="G766" i="1"/>
  <c r="I768" i="1"/>
  <c r="I89" i="1"/>
  <c r="I28" i="1"/>
  <c r="I598" i="1"/>
  <c r="I560" i="1"/>
  <c r="I955" i="1"/>
  <c r="G913" i="1"/>
  <c r="I806" i="1"/>
  <c r="F738" i="1" l="1"/>
  <c r="H740" i="1"/>
  <c r="H993" i="1" s="1"/>
  <c r="G738" i="1"/>
  <c r="H738" i="1"/>
  <c r="I828" i="1"/>
  <c r="I460" i="1"/>
  <c r="G604" i="1"/>
  <c r="G594" i="1"/>
  <c r="H604" i="1"/>
  <c r="I604" i="1" s="1"/>
  <c r="H594" i="1"/>
  <c r="I462" i="1"/>
  <c r="I719" i="1"/>
  <c r="I914" i="1"/>
  <c r="I824" i="1"/>
  <c r="I963" i="1"/>
  <c r="I634" i="1"/>
  <c r="H935" i="1"/>
  <c r="I938" i="1" s="1"/>
  <c r="I942" i="1"/>
  <c r="I670" i="1"/>
  <c r="I793" i="1"/>
  <c r="I713" i="1"/>
  <c r="G710" i="1"/>
  <c r="I774" i="1"/>
  <c r="I613" i="1"/>
  <c r="I622" i="1"/>
  <c r="I771" i="1"/>
  <c r="I21" i="1"/>
  <c r="I258" i="1"/>
  <c r="I419" i="1"/>
  <c r="I927" i="1"/>
  <c r="I715" i="1"/>
  <c r="I689" i="1"/>
  <c r="I617" i="1"/>
  <c r="I554" i="1"/>
  <c r="I463" i="1"/>
  <c r="I954" i="1"/>
  <c r="I926" i="1"/>
  <c r="I475" i="1"/>
  <c r="I813" i="1"/>
  <c r="I459" i="1"/>
  <c r="I860" i="1"/>
  <c r="I784" i="1"/>
  <c r="I600" i="1"/>
  <c r="I39" i="1"/>
  <c r="I35" i="1"/>
  <c r="I616" i="1"/>
  <c r="I377" i="1"/>
  <c r="I93" i="1"/>
  <c r="I995" i="1"/>
  <c r="I84" i="1"/>
  <c r="I739" i="1"/>
  <c r="I694" i="1"/>
  <c r="I615" i="1"/>
  <c r="H246" i="1"/>
  <c r="I246" i="1" s="1"/>
  <c r="I243" i="1"/>
  <c r="I790" i="1"/>
  <c r="F990" i="1"/>
  <c r="I857" i="1"/>
  <c r="I316" i="1"/>
  <c r="I11" i="1"/>
  <c r="I267" i="1"/>
  <c r="I678" i="1"/>
  <c r="I837" i="1"/>
  <c r="I842" i="1"/>
  <c r="I978" i="1"/>
  <c r="H980" i="1"/>
  <c r="I980" i="1" s="1"/>
  <c r="I70" i="1"/>
  <c r="I72" i="1"/>
  <c r="I849" i="1"/>
  <c r="I791" i="1"/>
  <c r="I766" i="1"/>
  <c r="I994" i="1"/>
  <c r="I557" i="1"/>
  <c r="I552" i="1"/>
  <c r="I911" i="1"/>
  <c r="I264" i="1"/>
  <c r="I966" i="1"/>
  <c r="H969" i="1"/>
  <c r="I969" i="1" s="1"/>
  <c r="G712" i="1" l="1"/>
  <c r="I935" i="1"/>
  <c r="I710" i="1"/>
  <c r="I612" i="1"/>
  <c r="I848" i="1"/>
  <c r="I924" i="1"/>
  <c r="I740" i="1"/>
  <c r="I950" i="1"/>
  <c r="I789" i="1"/>
  <c r="I599" i="1"/>
  <c r="I594" i="1"/>
  <c r="H859" i="1"/>
  <c r="I743" i="1"/>
  <c r="I741" i="1"/>
  <c r="I266" i="1"/>
  <c r="I376" i="1"/>
  <c r="H256" i="1"/>
  <c r="H9" i="1" s="1"/>
  <c r="I124" i="1"/>
  <c r="I263" i="1"/>
  <c r="F119" i="1"/>
  <c r="I993" i="1"/>
  <c r="H990" i="1"/>
  <c r="F256" i="1"/>
  <c r="F9" i="1" s="1"/>
  <c r="I917" i="1"/>
  <c r="I120" i="1"/>
  <c r="I265" i="1" l="1"/>
  <c r="G256" i="1"/>
  <c r="G9" i="1" s="1"/>
  <c r="I123" i="1"/>
  <c r="I261" i="1"/>
  <c r="I738" i="1"/>
  <c r="I115" i="1"/>
  <c r="H119" i="1"/>
  <c r="G119" i="1"/>
  <c r="I9" i="1" l="1"/>
  <c r="I256" i="1"/>
  <c r="I119" i="1"/>
  <c r="I257" i="1"/>
  <c r="G990" i="1"/>
  <c r="I992" i="1"/>
  <c r="I260" i="1" l="1"/>
  <c r="I990" i="1"/>
</calcChain>
</file>

<file path=xl/sharedStrings.xml><?xml version="1.0" encoding="utf-8"?>
<sst xmlns="http://schemas.openxmlformats.org/spreadsheetml/2006/main" count="1476" uniqueCount="493">
  <si>
    <t>Երևան քաղաքի Արաբկիր վարչական շրջանի Ադոնց փողոցի N6 հասցեում կառուցվող բազմաբնակարան շենքային համալիր</t>
  </si>
  <si>
    <t>Երևան քաղաքի Արաբկիր վարչական շրջանի Ադոնց փողոցի N6/2 հասցեում կառուցվող բազմաբնակարան շենքային համալիր</t>
  </si>
  <si>
    <t xml:space="preserve"> Մ-2,Երևան-Երասխ-Գորիս-Մեղրի-Իրանի սահման</t>
  </si>
  <si>
    <t xml:space="preserve">Մ-5, Երևան-Արմավիր-Թուրքիայի սահման </t>
  </si>
  <si>
    <t>Հ-4, Երևան-Եղվարդ-Արագյուղ-Հարթավան-Մ-3</t>
  </si>
  <si>
    <t>կմ 28+000- կմ 33+100 հատվածի հիմնանորոգում</t>
  </si>
  <si>
    <t>Տ-1-21,Մ-3-Քուչակ-Եղիպատրուշ</t>
  </si>
  <si>
    <t>Քուչակ գյուղի տարածքում 850 մ երկարությամբ հատվածի ասֆալտապատում</t>
  </si>
  <si>
    <t>Էջմիածին քաղաքի նոր մարզադպրոցի կառուցում</t>
  </si>
  <si>
    <t>Չարենցավանի մարզադպրոց /նոր մասնաշենք/</t>
  </si>
  <si>
    <t>Պետական ծառայողներին մատչելի բնակարաններով ապահովման ծրագիր</t>
  </si>
  <si>
    <t>Հավելված N 1</t>
  </si>
  <si>
    <t>Աղյուսակ N 13</t>
  </si>
  <si>
    <t>Հաշվետվություն</t>
  </si>
  <si>
    <t>Հազար դրամ</t>
  </si>
  <si>
    <t>Բաժին</t>
  </si>
  <si>
    <t>Խումբ</t>
  </si>
  <si>
    <t>-ոչ ֆինանսական ակտիվների գծով այլ ծախսեր</t>
  </si>
  <si>
    <t>Դաս</t>
  </si>
  <si>
    <t>Ծրագիր</t>
  </si>
  <si>
    <t>Պետական պահուստի նյութական արժեքների թարմացման, փոխարինման, փոխառման և ապաամրագրման գործառնությունների իրականացում</t>
  </si>
  <si>
    <t>Հարկային ծառայության մարմնի համակարգի և մաքսային ծառայության նյութական խրախուսման և համակարգի զարգացման ֆոնդ</t>
  </si>
  <si>
    <t>ՀՀ ԿԱՌԱՎԱՐՈՒԹՅԱՆՆ ԱՌԸՆԹԵՐ ՔԱՂԱՔԱՑԻԱԿԱՆ ԱՎԻԱՑԻԱՅԻ ԳԼԽԱՎՈՐ ՎԱՐՉՈՒԹՅՈՒՆ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</si>
  <si>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</si>
  <si>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 xml:space="preserve"> Ծրագրերի և կատարողների անվանումները  </t>
  </si>
  <si>
    <t xml:space="preserve">Փաստ                                                                                                                                                                                                    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</si>
  <si>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</si>
  <si>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 xml:space="preserve">ԸՆԴԱՄԵՆԸ </t>
  </si>
  <si>
    <t xml:space="preserve"> ՀՀ ՆԱԽԱԳԱՀԻ ԱՇԽԱՏԱԿԱԶՄ </t>
  </si>
  <si>
    <t xml:space="preserve">  -շենքերի և շինությունների շինարարություն </t>
  </si>
  <si>
    <t xml:space="preserve">  -շենքերի և շինությունների կապիտալ վերանորոգում </t>
  </si>
  <si>
    <t xml:space="preserve">  -ոչ ֆինանսական ակտիվների գծով այլ ծախսեր </t>
  </si>
  <si>
    <t>01</t>
  </si>
  <si>
    <t>06</t>
  </si>
  <si>
    <t>07</t>
  </si>
  <si>
    <t>11</t>
  </si>
  <si>
    <t>ՀՀ կառավարության պահուստային ֆոնդ</t>
  </si>
  <si>
    <t>ՀՀ ԱԶԳԱՅԻՆ ԺՈՂՈՎ</t>
  </si>
  <si>
    <t xml:space="preserve"> -նախագծահետազոտական,  գեոդեզիա-քարտեզագրական աշխատանքներ</t>
  </si>
  <si>
    <t>ՀՀ  ԿԱՌԱՎԱՐՈՒԹՅԱՆ  ԱՇԽԱՏԱԿԱԶՄ</t>
  </si>
  <si>
    <t>ՀՀ ՍԱՀՄԱՆԱԴՐԱԿԱՆ ԴԱՏԱՐԱՆ</t>
  </si>
  <si>
    <t>03</t>
  </si>
  <si>
    <t>08</t>
  </si>
  <si>
    <t>ՀՀ ԱՐԴԱՐԱԴԱՏՈՒԹՅԱՆ ՆԱԽԱՐԱՐՈՒԹՅՈՒՆ</t>
  </si>
  <si>
    <t>05</t>
  </si>
  <si>
    <t>ՀՀ  ԱՐՏԱՔԻՆ ԳՈՐԾԵՐԻ ՆԱԽԱՐԱՐՈՒԹՅՈՒՆ</t>
  </si>
  <si>
    <t>09</t>
  </si>
  <si>
    <t xml:space="preserve"> Դեսպանության շենքերի գնում </t>
  </si>
  <si>
    <t xml:space="preserve">  -նախագծահետազոտական,  գեոդեզիա-քարտեզագրական աշխատանքներ </t>
  </si>
  <si>
    <t>04</t>
  </si>
  <si>
    <t>02</t>
  </si>
  <si>
    <t>այդ թվում`</t>
  </si>
  <si>
    <t>ՀՀ ԿՐԹՈՒԹՅԱՆ ԵՎ ԳԻՏՈՒԹՅԱՆ  ՆԱԽԱՐԱՐՈՒԹՅՈՒՆ</t>
  </si>
  <si>
    <t>ՀՀ ՄՇԱԿՈՒՅԹԻ ՆԱԽԱՐԱՐՈՒԹՅՈՒՆ</t>
  </si>
  <si>
    <t>որից`</t>
  </si>
  <si>
    <t>ՀՀ Արագածոտնի մարզ</t>
  </si>
  <si>
    <t>ՀՀ Լոռու մարզ</t>
  </si>
  <si>
    <t>ՀՀ Կոտայքի մարզ</t>
  </si>
  <si>
    <t>ՀՀ Սյունիքի մարզ</t>
  </si>
  <si>
    <t>ՀՀ Տավուշի  մարզ</t>
  </si>
  <si>
    <t xml:space="preserve"> այդ թվում`</t>
  </si>
  <si>
    <t>Երևան քաղաք</t>
  </si>
  <si>
    <t>ՀՀ Արարատի մարզ</t>
  </si>
  <si>
    <t>ՀՀ Արմավիրի մարզ</t>
  </si>
  <si>
    <t>ՀՀ Գեղարքունիքի մարզ</t>
  </si>
  <si>
    <t>ՀՀ Շիրակի մարզ</t>
  </si>
  <si>
    <t xml:space="preserve">  Կրթական օբյեկտների հիմնանորոգում</t>
  </si>
  <si>
    <t xml:space="preserve"> Միջին մասնագիտական ուսումնական հաստատությունների հիմնանորոգում</t>
  </si>
  <si>
    <t xml:space="preserve"> Մարզական օբյեկտների շինարարություն</t>
  </si>
  <si>
    <t xml:space="preserve"> Մարզական օբյեկտների հիմնանորոգում</t>
  </si>
  <si>
    <t>10</t>
  </si>
  <si>
    <t>ՀՀ ԿԱՌԱՎԱՐՈՒԹՅԱՆՆ ԱՌԸՆԹԵՐ ԱՆՇԱՐԺ ԳՈՒՅՔԻ ԿԱԴԱՍՏՐԻ ՊԵՏԱԿԱՆ ԿՈՄԻՏԵ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</si>
  <si>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կարողությունների զարգացում</t>
  </si>
  <si>
    <t>ՀՀ ԿԱՌԱՎԱՐՈՒԹՅԱՆՆ ԱՌԸՆԹԵՐ ՈՍՏԻԿԱՆՈՒԹՅՈՒՆ</t>
  </si>
  <si>
    <t>ՀՀ ԿԱՌԱՎԱՐՈՒԹՅԱՆՆ ԱՌԸՆԹԵՐ ԱԶԳԱՅԻՆ ԱՆՎՏԱՆԳՈՒԹՅԱՆ ԾԱՌԱՅՈՒԹՅՈՒՆ</t>
  </si>
  <si>
    <t xml:space="preserve"> Ազգային անվտանգության ապահովում</t>
  </si>
  <si>
    <t>ՀՀ ՊԱՇՏՊԱՆՈՒԹՅԱՆ ՆԱԽԱՐԱՐՈՒԹՅՈՒՆ</t>
  </si>
  <si>
    <t xml:space="preserve">  Ռազմական կարիքների բավարարում</t>
  </si>
  <si>
    <t>ՀՀ ԱՐԱԳԱԾՈՏՆԻ ՄԱՐԶՊԵՏԱՐԱՆ</t>
  </si>
  <si>
    <t xml:space="preserve"> Կրթական օբյեկտների հիմնանորոգում</t>
  </si>
  <si>
    <t>ՀՀ ԱՐԱՐԱՏԻ ՄԱՐԶՊԵՏԱՐԱՆ</t>
  </si>
  <si>
    <t>ՀՀ ԱՐՄԱՎԻՐԻ ՄԱՐԶՊԵՏԱՐԱՆ</t>
  </si>
  <si>
    <t>ՀՀ ԳԵՂԱՐՔՈՒՆԻՔԻ ՄԱՐԶՊԵՏԱՐԱՆ</t>
  </si>
  <si>
    <t>ՀՀ ԼՈՌՈՒ ՄԱՐԶՊԵՏԱՐԱՆ</t>
  </si>
  <si>
    <t>ՀՀ ՇԻՐԱԿԻ ՄԱՐԶՊԵՏԱՐԱՆ</t>
  </si>
  <si>
    <t>ՀՀ ՏԱՎՈՒՇԻ ՄԱՐԶՊԵՏԱՐԱՆ</t>
  </si>
  <si>
    <t>ՀՀ ՍՅՈՒՆԻՔԻ ՄԱՐԶՊԵՏԱՐԱՆ</t>
  </si>
  <si>
    <t xml:space="preserve"> Գործադիր իշխանության, պետական կառավարման հանրապետական և տարածքային կառավարման մարմինների կարողությունների զարգացում</t>
  </si>
  <si>
    <t>ՀՀ ԴԱՏԱԿԱՆ ԴԵՊԱՐՏԱՄԵՆՏ</t>
  </si>
  <si>
    <t>ՀՀ դատարանների պահուստային ֆոնդ</t>
  </si>
  <si>
    <t>ՀՀ ՖԻՆԱՆՍՆԵՐԻ ՆԱԽԱՐԱՐՈՒԹՅՈՒՆ</t>
  </si>
  <si>
    <t>ՀՀ ԿԱՌԱՎԱՐՈՒԹՅԱՆՆ ԱՌԸՆԹԵՐ ՊԵՏԱԿԱՆ ԳՈՒՅՔԻ ԿԱՌԱՎԱՐՄԱՆ ՎԱՐՉՈՒԹՅՈՒՆ</t>
  </si>
  <si>
    <t>ՀՀ ԳՅՈՒՂԱՏՆՏԵՍՈՒԹՅԱՆ ՆԱԽԱՐԱՐՈՒԹՅԱՆ ՍՆՆԴԱՄԹԵՐՔԻ ԱՆՎՏԱՆԳՈՒԹՅԱՆ  ՊԵՏԱԿԱՆ ԾԱՌԱՅՈՒԹՅՈՒՆ</t>
  </si>
  <si>
    <t xml:space="preserve">Գործադիր իշխանության, պետական կառավարման հանրապետական և տարածքային կառավարման մարմինների կարողությունների զարգացում </t>
  </si>
  <si>
    <t xml:space="preserve">  Կրթական օբյեկտների շինարարություն</t>
  </si>
  <si>
    <t>Գործադիր իշխանության, պետական կառավարման հանրապետական և տարածքային կառավարման մարմինների պահպանում (արտաբյուջետային միջոցների հաշվին)</t>
  </si>
  <si>
    <t>ՀՀ ԴԱՏԱԽԱԶՈՒԹՅՈՒՆ</t>
  </si>
  <si>
    <t>13</t>
  </si>
  <si>
    <t>Հուշարձանների ամրակայում, նորոգում և վերականգնում</t>
  </si>
  <si>
    <t>Երաժշտական և արվեստի դպրոցների համար երաժշտական գործիքների ձեռքբերում</t>
  </si>
  <si>
    <t>Թեմատիկ քարտեզագրություն</t>
  </si>
  <si>
    <t>ՄԱՐԴՈՒ ԻՐԱՎՈՒՆՔՆԵՐԻ ՊԱՇՏՊԱՆԻ ԱՇԽԱՏԱԿԱԶՄ</t>
  </si>
  <si>
    <t xml:space="preserve"> -շենքերի և շինությունների կապիտալ վերանորոգում </t>
  </si>
  <si>
    <t xml:space="preserve">այդ թվում` </t>
  </si>
  <si>
    <t xml:space="preserve">այդ թվում`                                                                                                      </t>
  </si>
  <si>
    <t>Պետական նշանակության ավտոճանապարհների հիմնանորոգում</t>
  </si>
  <si>
    <t>Տրանսպորտային օբյեկտների հիմնանորոգում</t>
  </si>
  <si>
    <t>-շենքերի և շինությունների կապիտալ վերանորոգում</t>
  </si>
  <si>
    <t xml:space="preserve">ԸՆԴԱՄԵՆԸ   </t>
  </si>
  <si>
    <t xml:space="preserve"> </t>
  </si>
  <si>
    <t>Մշակութային օբյեկտների շինարարություն</t>
  </si>
  <si>
    <t>գ.Քուչակի մշակույթի տան ավարտում</t>
  </si>
  <si>
    <t>գ.Արագածի թիվ 1 դպրոցի վերակառուցում</t>
  </si>
  <si>
    <t>16</t>
  </si>
  <si>
    <t xml:space="preserve">այդ թվում՝                                                                                                      </t>
  </si>
  <si>
    <t>Երևանի թիվ 120 մանկապարտեզի հիմնանորոգում</t>
  </si>
  <si>
    <t>22</t>
  </si>
  <si>
    <t>Մշակութային օբյեկտների հիմնանորոգում</t>
  </si>
  <si>
    <t xml:space="preserve"> ՀՀ ՀԱՆՐԱՅԻՆ ԾԱՌԱՅՈՒԹՅՈՒՆՆԵՐԸ ԿԱՐԳԱՎՈՐՈՂ ՀԱՆՁՆԱԺՈՂՈՎ</t>
  </si>
  <si>
    <t>ՀՀ մարդու իրավունքների պաշտպանի աշխատակազմի կարողությունների զարգացում</t>
  </si>
  <si>
    <t>ՀՀ ՔՆՆՉԱԿԱՆ ԿՈՄԻՏԵ</t>
  </si>
  <si>
    <t>1. Վերականգնողական աշխատանքներ,</t>
  </si>
  <si>
    <t>Հոսպիտալների և բուժկետերի բժշկական սարքավորումներով համալրում</t>
  </si>
  <si>
    <t>Մ-3, Մարգարա-Վանաձոր-Տաշիր-Վրաստանի սահման</t>
  </si>
  <si>
    <t>Հ-28, Ջրառատ-Մեղրաձոր-Հանքավան</t>
  </si>
  <si>
    <t xml:space="preserve">ՀՀ ԱՐՏԱԿԱՐԳ ԻՐԱՎԻՃԱԿՆԵՐԻ ՆԱԽԱՐԱՐՈՒԹՅՈՒՆ </t>
  </si>
  <si>
    <t>ՀՀ ԿԵՆՏՐՈՆԱԿԱՆ ԸՆՏՐԱԿԱՆ ՀԱՆՁՆԱԺՈՂՈՎ</t>
  </si>
  <si>
    <t xml:space="preserve">Աշխարհագրական անվանումների հաշվառման, պետական քարտադարանի վարման և թարմացման աշխատանքներ </t>
  </si>
  <si>
    <t>ՀՀ ԷՆԵՐԳԵՏԻԿ ԵՆԹԱԿԱՌՈՒՑՎԱԾՔՆԵՐԻ ԵՎ ԲՆԱԿԱՆ ՊԱՇԱՐՆԵՐԻ ՆԱԽԱՐԱՐՈՒԹՅԱՆ ՋՐԱՅԻՆ ՏՆՏԵՍՈՒԹՅԱՆ ՊԵՏԱԿԱՆ ԿՈՄԻՏԵ</t>
  </si>
  <si>
    <t>ՀՀ ԿԱՌԱՎԱՐՈՒԹՅԱՆՆ ԱՌԸՆԹԵՐ ՊԵՏԱԿԱՆ ԵԿԱՄՈՒՏՆԵՐԻ ԿՈՄԻՏԵ</t>
  </si>
  <si>
    <t>ՀՀ ՎԵՐԱՀՍԿԻՉ ՊԱԼԱՏ</t>
  </si>
  <si>
    <t>Պետական պահպանության ապահովում</t>
  </si>
  <si>
    <t>Շենիկ համայնքի մշակույթի տան վերանորոգում</t>
  </si>
  <si>
    <t>Բնակարանային շինարարություն</t>
  </si>
  <si>
    <t>Մշակութային օբյեկտների  հիմնանորոգում</t>
  </si>
  <si>
    <t>գ.Մուսալեռի Ֆ.Վերֆելի անվան դպրոց</t>
  </si>
  <si>
    <t>գ. Զոլաքարի թիվ 2 միջնակարգ դպրոց</t>
  </si>
  <si>
    <t>Մեծ Պարնի գյուղի մանկապարտեզի շենքի կառուցում</t>
  </si>
  <si>
    <t>Կրթական օբյեկտների շինարարություն</t>
  </si>
  <si>
    <t xml:space="preserve">ՀՀ ՏՆՏԵՍԱԿԱՆ ԶԱՐԳԱՑՄԱՆ ԵՎ ՆԵՐԴՐՈՒՄՆԵՐԻ ՆԱԽԱՐԱՐՈՒԹՅՈՒՆ </t>
  </si>
  <si>
    <t>ՀՀ դատախազության կարողությունների զարգացում</t>
  </si>
  <si>
    <t>գ. Իրինդ, Սբ Աստվածածին եկեղեցի</t>
  </si>
  <si>
    <t>12</t>
  </si>
  <si>
    <t>ՀՀ տարածքում WGS-84 համաշխարհային գեոդեզիական կոորդինատային համակարգում քվազիգեոիդի մոդելի ստեղծման, GPS դիտարկման և նիվելիրացման, տրանսֆորմացիոն նոր գործակիցներով կոորդինատների վերահաշվարկման և կատալոգների կազմման աշխատանքներ</t>
  </si>
  <si>
    <t>ՀՀ խոշորացված համայնքների հատակագծերի և հողային հաշվեկշիռների կազմման աշխատանքներ</t>
  </si>
  <si>
    <t>Արփա-Սևան թունելի հիմնանորոգման ծրագիր</t>
  </si>
  <si>
    <t>Արփա-Սևան թիվ 2 թունելի առանձին վթարային հատվածների հիմնանորոգում</t>
  </si>
  <si>
    <t>ՀՀ ՊԵՏԱԿԱՆ ՊԱՀՊԱՆՈՒԹՅԱՆ ԾԱՌԱՅՈՒԹՅՈՒՆ</t>
  </si>
  <si>
    <t>Ապարանի Բաղրամյան 43 հասցեում գտնվող  վթարային շենքի փոխարեն նոր բնակելի շենքի կառուցում</t>
  </si>
  <si>
    <t>Բամբակաշատ համայնքի մշակույթի տան հիմնանորոգում</t>
  </si>
  <si>
    <t>Թաիրով գյուղի միջնակարգ դպրոց</t>
  </si>
  <si>
    <t>Սևան քաղաքի թիվ 1 հիմնական դպրոցի հիմնանորոգում</t>
  </si>
  <si>
    <t>ք. Աբովյանի հայ և ռուս ժողովուրդների բարեկամության թանգարան</t>
  </si>
  <si>
    <t>ք. Վանաձորի Միքայել Թավրիզյանի անվան արվեստի պետական քոլեջ</t>
  </si>
  <si>
    <t>ք. Վանաձորի գյուղատնտեսական պետական քոլեջի մարզադահլիճի վերակառուցում</t>
  </si>
  <si>
    <t>Նորմատիվատեխնիկական փաստաթղթերի մշակում</t>
  </si>
  <si>
    <t xml:space="preserve">Պետական ծառայողներին մատչելի բնակարաններով ապահովման ծրագիր (Երևան քաղաքի Ադոնց 6 հասցե) </t>
  </si>
  <si>
    <t>Սևան քաղաքի մշակույթի տան շենքի հիմնանորոգում</t>
  </si>
  <si>
    <t>ՀՀ Տավուշի մարզ</t>
  </si>
  <si>
    <t>Երևանի թիվ 91 դպրոցի վերանորոգում</t>
  </si>
  <si>
    <t>Երևանի օլիմպիական հերթափոխի պետական մարզական քոլեջի հանրակացարանային նոր մասնաշենքի  կառուցում</t>
  </si>
  <si>
    <t>Սպանդարյան գյուղի համայնքային մարզադաշտի հողային աշխատանքներ, բարեկարգում, ցանկապատում</t>
  </si>
  <si>
    <t>ՀՀ ԿԱՌԱՎԱՐՈՒԹՅԱՆՆ ԱՌԸՆԹԵՐ ՔԱՂԱՔԱՇԻՆՈՒԹՅԱՆ ՊԵՏԱԿԱՆ ԿՈՄԻՏԵ</t>
  </si>
  <si>
    <t>ՀՀ ՏԱՐԱԾՔԱՅԻՆ ԿԱՌԱՎԱՐՄԱՆ ԵՎ ԶԱՐԳԱՑՄԱՆ ՆԱԽԱՐԱՐՈՒԹՅՈՒՆ</t>
  </si>
  <si>
    <t>ՀՀ ԱՌՈՂՋԱՊԱՀՈՒԹՅԱՆ ՆԱԽԱՐԱՐՈՒԹՅՈՒՆ</t>
  </si>
  <si>
    <t>ՀՀ  ԲՆԱՊԱՀՊԱՆՈՒԹՅԱՆ ՆԱԽԱՐԱՐՈՒԹՅՈՒՆ</t>
  </si>
  <si>
    <t>«Բնապահպանական նպատակային ֆոնդ» արտաբյուջետային հաշիվ</t>
  </si>
  <si>
    <t>գ. Լոռի բերդ, Լոռի բերդ ամրոց, գլխավոր մուտքին հարակից պարսպապատերի մասնակի վերականգնում</t>
  </si>
  <si>
    <t>գ. Գոշ, Գոշավանքի Սբ Աստվածածին եկեղեցի</t>
  </si>
  <si>
    <t>գ. Բյուրական, Ամբերդ ամրոց, ենթակառուցվածքների և տարածքի բարեկարգում</t>
  </si>
  <si>
    <t>Զոհված (մահացած) և առաջին, երկրորդ և երրորդ կարգի հաշմանդամ զինծառայողների  անօթևան ընտանիքներին բնակարանով ապահովում և բնակարանային պայմանների բարելավում</t>
  </si>
  <si>
    <t xml:space="preserve"> ՀՀ ԱԶԳԱՅԻՆ ՎԻՃԱԿԱԳՐԱԿԱՆ ԾԱՌԱՅՈՒԹՅՈՒՆ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</si>
  <si>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</si>
  <si>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Գործադիր իշխանության, պետական կառավարման հանրապետական և տարածքային կառավարման մարմինների  կարողությունների զարգացում</t>
  </si>
  <si>
    <t>Քրեակատարողական համակարգի պահպանում</t>
  </si>
  <si>
    <t>Դատական ակտերի հարկադիր կատարումն ապահովող ծառայության նյութական խրախուսման և համակարգի զարգացման ֆոնդ</t>
  </si>
  <si>
    <t>ՀՀ ԱՐԴԱՐԱԴԱՏՈՒԹՅԱՆ ՆԱԽԱՐԱՐՈՒԹՅԱՆ ԴԱՏԱԿԱՆ ԱԿՏԵՐԻ ՀԱՐԿԱԴԻՐ ԿԱՏԱՐՈՒՄՆ ԱՊԱՀՈՎՈՂ ԾԱՌԱՅՈՒԹՅՈՒՆ</t>
  </si>
  <si>
    <t>ՀՀ ԱՐԴԱՐԱԴԱՏՈՒԹՅԱՆ ՆԱԽԱՐԱՐՈՒԹՅԱՆ ՔՐԵԱԿԱՏԱՐՈՂԱԿԱՆ ՎԱՐՉՈՒԹՅՈՒՆ</t>
  </si>
  <si>
    <t>ՀՀ ՎԱՅՈՑ ՁՈՐԻ ՄԱՐԶՊԵՏԱՐԱՆ</t>
  </si>
  <si>
    <t>Հասարակական կարգի պահպանության ապահովում</t>
  </si>
  <si>
    <t>Տարեկան պլան¹</t>
  </si>
  <si>
    <t xml:space="preserve">Տարեկան ճշտված պլան² </t>
  </si>
  <si>
    <t>Հայաստանի Հանրապետության 2018 թվականի պետական բյուջեով ոչ ֆինանսական ակտիվների գծով ծախսերի  կատարման վերաբերյալ ըստ ծրագրերի, ծախսատեսակների և կատարողների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իրականացված ծախսերի)</t>
  </si>
  <si>
    <t xml:space="preserve"> ՀՀ Ազգային ժողովի աշխատակազմի կարողությունների զարգացում</t>
  </si>
  <si>
    <t xml:space="preserve"> ՀՀ սահմանադրական դատարանի պահուստային ֆոնդ</t>
  </si>
  <si>
    <t xml:space="preserve"> ՀՀ դատարանների կարողությունների զարգացում</t>
  </si>
  <si>
    <t xml:space="preserve"> ՀՀ հատուկ քննչական ծառայության կարողությունների զարգացում</t>
  </si>
  <si>
    <t>ՀՀ ՀԱՏՈՒԿ ՔՆՆՉԱԿԱՆ ԾԱՌԱՅՈՒԹՅՈՒՆ</t>
  </si>
  <si>
    <t xml:space="preserve"> Գործադիր իշխանության, պետական կառավարման հանրապետական և տարածքային կառավարման մարմինների  կարողությունների զարգացում</t>
  </si>
  <si>
    <t xml:space="preserve"> «Հայաստանում դատական արխիվային նյութերի թվայնացում» դրամաշնորհային ծրագիր</t>
  </si>
  <si>
    <t>17</t>
  </si>
  <si>
    <t xml:space="preserve"> Տեսչական մարմինների կարողությունների զարգացում</t>
  </si>
  <si>
    <t>ՀՀ  ԷՆԵՐԳԵՏԻԿ ԵՆԹԱԿԱՌՈՒՑՎԱԾՔՆԵՐԻ ԵՎ ԲՆԱԿԱՆ ՊԱՇԱՐՆԵՐԻ ՆԱԽԱՐԱՐՈՒԹՅՈՒՆ</t>
  </si>
  <si>
    <t>82</t>
  </si>
  <si>
    <t xml:space="preserve"> «Ներառական կրթության համակարգի հզորացում Հայաստանում» դրամաշնորհային ծրագիր</t>
  </si>
  <si>
    <t xml:space="preserve"> Սպառազինության և ռազմական տեխնիկայի ձեռքբերում, ինչպես նաև ՀՀ պաշտպանության նախարարության համակարգի անձնակազմի նյութական խրախուսում</t>
  </si>
  <si>
    <t>գ. Ոսկեվազ, Սբ.Հովհաննես եկեղեցի</t>
  </si>
  <si>
    <t>Արտաշատ քաղաքատեղի բաղնիքի խճանկարի ցուցադրություն</t>
  </si>
  <si>
    <t>գ. Վերին Դվին, Դվին հնավայրի միանավ եկեղեցի</t>
  </si>
  <si>
    <t>գ. Այգեշատ, Թարգմանչաց եկեղեցի</t>
  </si>
  <si>
    <t>գ. Տարոնիկ, Մեծամորի թանգարանի շենքի պղնձաձուլարան (Մեծամորի սրբարաններ)</t>
  </si>
  <si>
    <t xml:space="preserve">գ. Քոբեր ե/կայարան Քոբայրավանք </t>
  </si>
  <si>
    <t>գ. Քոբեր,  ե/գ  կայարան Քոբայրավանք, գլխավոր եկեղեցուն կից մատուռի տանիքածածկ</t>
  </si>
  <si>
    <t xml:space="preserve">գ. Քոբեր,  ե/գ  կայարան Քոբայրավանք, սեղանատուն </t>
  </si>
  <si>
    <t>ք. Ալավերդի, Սանահին թաղամաս Սանահինի վանք</t>
  </si>
  <si>
    <t>գ. Լոռի բերդ, Լոռի բերդ ամրոց</t>
  </si>
  <si>
    <t>գ. Սոլակ, Մայրավանք</t>
  </si>
  <si>
    <t>գ. Տեղ, Սբ Գևորգ եկեղեցի</t>
  </si>
  <si>
    <t>գ. Հոռոմ, Սբ Հռիփսիմե եկեղեցի</t>
  </si>
  <si>
    <t>ք. Գյումրի, Սբ Ամենափրկիչ եկեղեցի</t>
  </si>
  <si>
    <t xml:space="preserve">2. Գիտանախագծային փաստաթղթերի կազմում </t>
  </si>
  <si>
    <t xml:space="preserve">գ. Բյուրական, Ամբերդ </t>
  </si>
  <si>
    <t>գ. Բյուրական, Ամբերդ ամրոցի վթարային հատվածների ամրակայման և դրանց տարածքի բարեկարգման գիտանախագծային և նախահաշվային փաստաթղթերի փորձաքննություն</t>
  </si>
  <si>
    <t>գ. Հնաբերդ, Դվին հնավայր</t>
  </si>
  <si>
    <t>գ. Հնաբերդ, Դվին հնավայր,  գիտանախագծային և նախահաշվային փաստաթղթերի փորձաքննություն</t>
  </si>
  <si>
    <t>գ. Լոռի բերդ, Լոռի բերդ ամրոցի բաղնիք</t>
  </si>
  <si>
    <t>գ. Լոռի բերդ, Լոռի բերդ ամրոցի բաղնիքի վերականգնման գիտանախագծային և նախահաշվային փաստաթղթերի փորձաքննություն</t>
  </si>
  <si>
    <t>գ. Վահրամաբերդ, Մարմաշենի վանական համալիր</t>
  </si>
  <si>
    <t>ՀՀԿոտայքի մարզ</t>
  </si>
  <si>
    <t>գ. Նուռնուս, 13-րդ դարի եկեղեցի</t>
  </si>
  <si>
    <t>գ. Նուռնուս, 13-րդ դարի եկեղեցու վերականգնման և տարածքի մասնակի բարեկարգման գիտանախագծային և նախահաշվային փաստաթղթերի փորձաքննություն</t>
  </si>
  <si>
    <t>գ. Կարենիս, Սրբոց Առաքելոց եկեղեցական համալիրի ամրակայում և տարածքի մասնակի բարեկարգում</t>
  </si>
  <si>
    <t>գ. Կարենիս, Սրբոց Առաքելոց եկեղեցական համալիրի ամրակայման և տարածքի մասնակի բարեկարգման գիտանախագծային և նախահաշվային փաստաթղթերի փորձաքննություն</t>
  </si>
  <si>
    <t>ՀՀ Վայոց ձորի մարզ</t>
  </si>
  <si>
    <t>ք. Եղեգնաձոր, թիվ 1 դպրոցի տարածքի հնձաններ</t>
  </si>
  <si>
    <t>գ. Արենի, Նորավանքի գավթի հատակի տապանաքարերի պահպանում և թանգարանացում</t>
  </si>
  <si>
    <t>գ. Արենի, Նորավանքի գավթի հատակի տապանաքարերի պահպանման և թանգարանացման գիտանախագծային և նախահաշվային փաստաթղթերի փորձաքննություն</t>
  </si>
  <si>
    <t>գ. Ընկզարաթ, 18-19 դարերի մատուռ</t>
  </si>
  <si>
    <t>գ. Աչաջուր, Մակարավանք</t>
  </si>
  <si>
    <t>գ. Գոշ, Գոշավանքի գրատան օգտագործում և տարածքի մասնակի վերականգնում</t>
  </si>
  <si>
    <t>գ. Գոշ, Գոշավանքի գրատան օգտագործում և տարածքի մասնակի մասնակի բարեկարգման գիտանախագծային և նախահաշվային փաստաթղթերի փորձաքննություն</t>
  </si>
  <si>
    <t>3. Վավերագրման և ուսումնասիրման աշխատանքներ (այդ թվում` հետախուզում և պեղում)</t>
  </si>
  <si>
    <t>4. Հրատապ ուսումնասիրում, նախագծում, փորձաքննություն, նորոգում, ամրակայում</t>
  </si>
  <si>
    <t>Գործադիր իշխանությանմ պետական կառավարման հանրապետական և տարածքային կառավարման մարմինների կարողությունների զարգացում</t>
  </si>
  <si>
    <t xml:space="preserve"> Գործադիր իշխանության, պետական կառավարման հանրապետական և տարածքային կառավարման մարմինների կարողությունների զարգացում </t>
  </si>
  <si>
    <t xml:space="preserve"> ՀՀ ՍՓՅՈՒՌՔԻ ՆԱԽԱՐԱՐՈՒԹՅՈՒՆ</t>
  </si>
  <si>
    <t xml:space="preserve"> ՀՀ ԱՇԽԱՏԱՆՔԻ ԵՎ ՍՈՑԻԱԼԱԿԱՆ ՀԱՐՑԵՐԻ ՆԱԽԱՐԱՐՈՒԹՅԱՆ ՍՈՑԻԱԼԱԿԱՆ ԱՊԱՀՈՎՈՒԹՅԱՆ ՊԵՏԱԿԱՆ ԾԱՌԱՅՈՒԹՅՈՒՆ</t>
  </si>
  <si>
    <t xml:space="preserve"> Հերթական մարդահամարի աշխատանքների կազմակերպում</t>
  </si>
  <si>
    <t>ՀՀ ՏՆՏԵՍԱԿԱՆ ՄՐՑԱԿՑՈՒԹՅԱՆ ՊԱՇՏՊԱՆՈՒԹՅԱՆ ՊԵՏԱԿԱՆ ՀԱՆՁՆԱԺՈՂՈՎ</t>
  </si>
  <si>
    <t>ՀԵՌՈՒՍՏԱՏԵՍՈՒԹՅԱՆ ԵՎ ՌԱԴԻՈՅԻ ԱԶԳԱՅԻՆ ՀԱՆՁՆԱԺՈՂՈՎ</t>
  </si>
  <si>
    <t>ՀՀ  պետական եկամուտների կոմիտեի ք.Երևանի Արարատյան 90 հասցեի վարչական շենքի վերանորոգման աշխատանքներ</t>
  </si>
  <si>
    <t>ՀՀ պետական եկամուտների կոմիտեի ք. Էջմիածին Նար-Դոսի փողոցի 1բ, 1բ/1 հասցեում գտնվող էջմիածնի ՏՀՏ-ի  վարչական շենքի վերանորոգում</t>
  </si>
  <si>
    <t>ՀՀ պետական եկամուտների կոմիտեի Գուգարքի ՏՄՏ-ի շենքի  վերանորոգում</t>
  </si>
  <si>
    <t>ՀՀ  պետական եկամուտների կոմիտեի ք. Երևան Սևանի 104/2 հասցեի տարածքի  վերանորոգում</t>
  </si>
  <si>
    <t>ՀՀ պետական եկամուտների կոմիտեի Ահարոնյան 12/3 հասցեի մասնաշենքի վերանորոգում</t>
  </si>
  <si>
    <t>ՀՀ պետական եկամուտների կոմիտեի Մ.Խորենացու փողոցի 7-ա հասցեի մասնաշենքի նկուղի վերանորոգում</t>
  </si>
  <si>
    <t>ՀՀ պետական եկամուտների կոմիտեի Մ.Խորենացու փողոցի 3,7 հասցեների մասնաշենքերի վերանորոգում</t>
  </si>
  <si>
    <t>ՀՀ պետական եկամուտների կոմիտեի Հարավային մաքսատուն-վարչության Մեղրի մաքսակետ բաժնի շենքի կապիտալ վերանորոգման աշխատանքներ</t>
  </si>
  <si>
    <t>ՀՀ  ՊԵԿ Մ.Խորենացու փողոցի 7ա մասնաշենքի հիմնանորոգման նախագծանախահաշվային փաստաթղթերի կազմման  աշխատանքներ</t>
  </si>
  <si>
    <t>ՀՀ  ՊԵԿ Ծովակալ Իսակովի 10 հասցեի վարչական շենքի վերանորոգման նախագծանախահաշվային փաստաթղթերի կազմման աշխատանքներ</t>
  </si>
  <si>
    <t>ՀՀ  ՊԵԿ Արտաշատ քաղաքի Օգոստոսի 23 փողոցի  N83 հասցեի վարչական շենքի վերանորոգման նախագծանախահաշվային փաստաթղթերի կազմման աշխատանքներ</t>
  </si>
  <si>
    <t>ՀՀ  ՊԵԿ Հրազդան քաղաքի Սպանդարյան փողոցի  N 24/1 հասցեի վարչական շենքի վերանորոգման նախագծանախահաշվային փաստաթղթերի կազմման աշխատանքներ</t>
  </si>
  <si>
    <t>ՀՀ ԿՐԹՈՒԹՅԱՆ ԵՎ ԳԻՏՈՒԹՅԱՆ  ՆԱԽԱՐԱՐՈՒԹՅԱՆ ԳԻՏՈՒԹՅԱՆ ՊԵՏԱԿԱՆ ԿՈՄԻՏԵ</t>
  </si>
  <si>
    <t xml:space="preserve">Գլխավոր վարչության վարչական շենքի ընթացիկ վերանորոգման աշխատանքների նախագծահետազոտական աշխատանքներ </t>
  </si>
  <si>
    <t xml:space="preserve"> ՀՀ Վերահսկիչ պալատի կարողությունների զարգացում</t>
  </si>
  <si>
    <t xml:space="preserve"> 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</si>
  <si>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 xml:space="preserve"> Ազգային կանխարգելման մեխանիզմի վերաբերյալ ՄԱԿ-ի խոշտանգումների կանխարգելման ենթակոմիտեի առաջարկությունների իրականացում և ՀՀ մարդու իրավունքների պաշտպանի աշխատակազմի կարողությունների զարգացում</t>
  </si>
  <si>
    <t xml:space="preserve">ՀՀ գյուղատնտեսության նախարարության սննդամթերքի անվտանգության պետական ծառայության նյութական խրախուսման եվ համակարգի զարգացման ֆոնդ </t>
  </si>
  <si>
    <t>32</t>
  </si>
  <si>
    <t xml:space="preserve"> ՀՀ քննչական կոմիտեի պահուստային ֆոնդ</t>
  </si>
  <si>
    <t xml:space="preserve"> Վարչական օբյեկտների հիմնանորոգում</t>
  </si>
  <si>
    <t xml:space="preserve"> ՀՀ քննչական կոմիտեի կարողությունների զարգացում</t>
  </si>
  <si>
    <t xml:space="preserve"> ՀՀ կառավարության պահուստային ֆոնդ</t>
  </si>
  <si>
    <t>ՀՀ ԲՆԱՊԱՀՊԱՆՈՒԹՅԱՆ ՆԱԽԱՐԱՐՈՒԹՅԱՆ ԱՆՏԱՌԱՅԻՆ ՊԵՏԱԿԱՆ ԿՈՄԻՏԵ</t>
  </si>
  <si>
    <t xml:space="preserve">ՀՀ ՊԵՏԱԿԱՆ ՎԵՐԱՀՍԿՈՂԱԿԱՆ ԾԱՌԱՅՈՒԹՅՈՒՆ </t>
  </si>
  <si>
    <t xml:space="preserve">գ. Ն. Գետաշենի թիվ 1 միջնակարգ դպրոց </t>
  </si>
  <si>
    <t xml:space="preserve"> Ոռոգման համակարգերի հիմնանորոգում</t>
  </si>
  <si>
    <t xml:space="preserve"> Պետական նշանակության ավտոճանապարհների հիմնանորոգում</t>
  </si>
  <si>
    <t>ՀՀ ԿԱՌԱՎԱՐՈՒԹՅՈՒՆ</t>
  </si>
  <si>
    <t>«Դեբեդավան» սահմանապահ ուղեկալի կառուցում</t>
  </si>
  <si>
    <t>կմ279+727-կմ282+727 հատվածի հիմնանորոգում</t>
  </si>
  <si>
    <t>կմ291+940-կմ294+000 հատվածի հիմնանորոգում</t>
  </si>
  <si>
    <t>Պտղունք համայնքի վարչական տարածքում 200 մ երկարությամբ հատվածի ջրահեռացման բարելավում</t>
  </si>
  <si>
    <t>Նալբանդի թունելի մուտքի ջրահեռացում</t>
  </si>
  <si>
    <t>Մ-11, Մարտունի-Վարդենիս-ԼՂՀ սահման</t>
  </si>
  <si>
    <t>կմ0+000-կմ44+000 առանձին հատվածների հիմնանորոգում</t>
  </si>
  <si>
    <t>կմ139+350-կմ139+450 վթարված հենապատի վերականգնում</t>
  </si>
  <si>
    <t>353-րդ կմ-ում սողանքային հատվածի վերականգնում</t>
  </si>
  <si>
    <t>կմ 376+200- կմ 376+280 հատվածի կողնակի և շեպի նստվածքի վերականգնում</t>
  </si>
  <si>
    <t>կմ 126+100-կմ131+500 հատվածի հիմնանորոգում</t>
  </si>
  <si>
    <t>կմ 139+000-կմ142+000 հատվածի հիմնանորոգում</t>
  </si>
  <si>
    <t>352-րդ կմ-ում վթարային կամրջի շրջանցիկ ճանապարհի կառուցում</t>
  </si>
  <si>
    <t>Մ-3,Թուրքիայի սահման-Մարգարա-Վանաձոր-Տաշիր-Վրաստանի սահման</t>
  </si>
  <si>
    <t xml:space="preserve"> Մ-4,Երևան-Սևան-Իջևան-Ադրբեջանի սահման</t>
  </si>
  <si>
    <t>կմ 24+200-կմ72+000  19.8 կմ  հատվածի հիմնանորոգում</t>
  </si>
  <si>
    <t>կմ41+200-կմ57+069 (ձախակողմյան) հատվածի հիմնանորոգում</t>
  </si>
  <si>
    <t>կմ41+900-կմ57+069 հատվածում 15,0 կմ մետաղական արգելափակոցների տեղադրում (սիզամարգում)</t>
  </si>
  <si>
    <t>Մ-6, Վանաձոր-Դիլիջան</t>
  </si>
  <si>
    <t>Մ-7,Մ-3-Սպիտակ-Գյումրի-Թուրքիայի սահման</t>
  </si>
  <si>
    <t>Մ-8, Վանաձոր (Մ-6 հատման կետ)-Դիլիջան</t>
  </si>
  <si>
    <t>25-րդ կմ-ում սողանքային հատվածի վերականգնում</t>
  </si>
  <si>
    <t>կմ 38+000-կմ43+000 հատվածի վերականգնում</t>
  </si>
  <si>
    <t xml:space="preserve">Մ-14, Մ-4 Շորժա-Վարդենիս </t>
  </si>
  <si>
    <t xml:space="preserve">Մ-16,Մ-4-Ոսկեպար-Նոյեմբերյան-Մ-6 </t>
  </si>
  <si>
    <t>Ոսկեպար գյուղի սկզբից մինչև Բաղանիս գյուղ նոր շրջանցիկ ճանապարհի կառուցման աշխատանքների նախագծերի պատրաստում, ծախսերի գնահատում</t>
  </si>
  <si>
    <t>Մ-17, Մ-2-Կապան-Ծավ-Մ-2ճ-ի սողանքային հատվածների երկրաբանական ուսումնասիրություն</t>
  </si>
  <si>
    <t>32-րդ կմ-ում նստվածքային տեղամասի վերականգնում</t>
  </si>
  <si>
    <t>կմ 38+000-կմ43+000 հատվածի հիմնանորոգում (Վարդենիսի տարածաշրջան)</t>
  </si>
  <si>
    <t>Հ-13, Վաղարշապատ- Մասիս-Մ2</t>
  </si>
  <si>
    <t>կմ16+000-կմ18+000 2կմ երկարությամբ հատվածի ասֆալտապատում</t>
  </si>
  <si>
    <t>կմ0+000-կմ2+000 հատվածի հիմնանորոգում</t>
  </si>
  <si>
    <t>Հ-55, Հրզդանի տրանսպորտային հանգույց- Ծաղկաձորի մարզահամալիր</t>
  </si>
  <si>
    <t>կմ10+300 սողանքային հատվածի վերականգնում</t>
  </si>
  <si>
    <t>Հ-3,Երևան-Գառնի-Գեղարդ ա/ճ-ի 35-րդ հատվածում հարկադիր քարաթափման աշխ.-երի իրականացման նախ. աշխ.</t>
  </si>
  <si>
    <t>Հ-25,Մ-6-Հաղպատի հուշարձան կմ 0+000-կմ5+000 հատվածի հիմնանորոգում</t>
  </si>
  <si>
    <t>Հ-36, Մ-4-Իջևան-Նավուր-Բերդ-Այգեպար կմ7+500-ում փլուզված հատվածի վերականգնում</t>
  </si>
  <si>
    <t>ՀՀ Տավուշի մարզի Ներքին Կարմիր աղբյուր համայնքի դպրոց տանող ճամփի հիմնանորոգում</t>
  </si>
  <si>
    <t>ՀՀ Վայոց Ձորի մարզի Գնդևազ համայնքի գյուղապետարան տանող 1.0 կմ երկարությամբ հատվածի հիմնանորոգում</t>
  </si>
  <si>
    <t>ՀՀ Գեղարքունիքի մարզի Ծովագյուղ համայնքի 300 մ երկարությամբ հատվածի ասֆալտապատում</t>
  </si>
  <si>
    <t>ՀՀ Գեղարքունիքի մարզի Սեմյոնովկա համայնքում վթարված հենապատի վերականգնում</t>
  </si>
  <si>
    <t>Ա/Ճ Տ-1-31, Մ-1-Շամիրամ հիմնանորոգում</t>
  </si>
  <si>
    <t>ՀՀ Լոռու մարզի Ստեփանավան քաղաքի Սոս Սարգսյան -Միլիոնի փողոցի հիմնանորոգում</t>
  </si>
  <si>
    <t>ՀՀ Լոռու մարզի Ստեփանավան քաղաքի Գ.Նժդեհի փողոցի հիմնանորոգում</t>
  </si>
  <si>
    <t>ՀՀ Լոռու մարզի Ալավերդի քաղաքի Հ.Թումանյանի փողոցի հիմնանորոգում</t>
  </si>
  <si>
    <t>ՀՀ Գեղարքունիքի մարզի Այրիվանք եկեղեցի տանող ճանապարհի հիմնանորոգում</t>
  </si>
  <si>
    <t>Ա/Ճ Տ-1-23, Հ-21-Բերքառատ հիմնանորոգում</t>
  </si>
  <si>
    <t>ՀՀ Գեղարքունիքի մարզի Լանջաղբյուրի համայնքի 1.3 կմ երկարությամբ ճանապարհի ասֆալտապատում</t>
  </si>
  <si>
    <t>ՀՀ Գեղարքունիքի մարզի Կարճաղբյուրի համայնքի փողոցների հիմնանորոգում</t>
  </si>
  <si>
    <t>Ա/Ճ Տ-5-25, Մ-3 Լեռնապատ հիմնանորոգում</t>
  </si>
  <si>
    <t>ՀՀ Տավուշի մարզի Նորաշեն-Չորաթան ճան-ից դեպի ձեռնոցի գործարան տանող ճանապարհ</t>
  </si>
  <si>
    <t>ՀՀ Կոտայքի մարզի Կամարիսի համայնքի 1.0 կմ երկարությամբ հատված</t>
  </si>
  <si>
    <t>Ա/Ճ Տ-5-25, Մ-3 Լեռնապատ 4.2 կմ երկարությամբ աճ.-ի ասֆալտապատման աշխ.-ների նախագծային աշխատանքներ</t>
  </si>
  <si>
    <t>ՀՀ Տավուշի մարզի Ներքին Կարմիր աղբյուր համայնքի դպրոց տանող ճանապարհի հիմնանորոգում</t>
  </si>
  <si>
    <t>կմ85+500 հատվածում կամուրջի վերանորոգում</t>
  </si>
  <si>
    <t>կմ 86+700 հատվածում կամուրջի վերանորոգում</t>
  </si>
  <si>
    <t>ՀՀ Գեղարքունիքի մարզի Գանձակ-Ծաղկաշեն համայնքները իրար միացնող վթարված կամուրջի հիմնանորոգում</t>
  </si>
  <si>
    <t>ՀՀ Գեղարքունիքի մարզի Կարճաղբյուր համայնի վթարված կամուրջի հիմնանորոգում</t>
  </si>
  <si>
    <t>ՀՀ Սյունիքի մարզի Վերիշեն համայնքի վթարված կամուրջի վերականգնում</t>
  </si>
  <si>
    <t>Տ-8-8, Մ-12-Խնածախ-Վաղատուր-Տ-8-13 կմ2+800 հատվածի երկաթբետոնյա խողովակի վերականգնում (ՀՀ Սյունիքի մարզ, Գորիս)</t>
  </si>
  <si>
    <t>ՀՀ Վայոց Ձորի մարզի Եղեգնաձոր-Ագարակաձոր  ա/ճ-ին առկա կամուրջի վերականգնում</t>
  </si>
  <si>
    <t>ՀՀ Վայոց Ձորի մարզի Ագարակաձոր և Գնիշիկ համայնքները իրար կապող ա/ճ-ին առկա կամուրջի վերականգնում</t>
  </si>
  <si>
    <t xml:space="preserve">&lt;&lt;Արաքսավան&gt;&gt; սահմանապահ ուղեկալ տանող կամուրջի հիմնանորոգում/ </t>
  </si>
  <si>
    <t>ՀՀ Գեղարքունիքի մարզի Վահան գյուղի վթարված կամրջի վերանորոգում</t>
  </si>
  <si>
    <t>Մ-2,Երևան-Երասխ-Գորիս-Մեղրի-Իրանի սահման</t>
  </si>
  <si>
    <t>352-րդ կմ-ում վթարված կամուրջի վերականգնում</t>
  </si>
  <si>
    <t>Տ-8-8, Մ-12-Խնածախ-Վաղատուր-Տ-8-13 կմ2+800 հատվածի երկաթբետոնյա խողովակի վերականգնում</t>
  </si>
  <si>
    <t>&lt;&lt;Արաքսավան&gt;&gt; սահմանապահ ուղեկալ տանող կամուրջի հիմնանորոգում</t>
  </si>
  <si>
    <t>Հ-6, Հ-2-Եղվարդի տր.հանգույց-Մ-1 վթարային տրանսպորտային հանգույցի հիմնանորոգում</t>
  </si>
  <si>
    <t>Մ-4, Երևան-Սևան-Իջևան-Ադրբեջանի սահման միջպետ.նշ. ա/ճ-ի կմ103+100 հատվածի վթարված կամրջի վերականգնում</t>
  </si>
  <si>
    <t>Մ-14, Ծովագյուղ-Շորժա-Վարդենիս ա/ճ-ի կմ22+700-ում վթարված կամրջի հիմնանորոգում (Ճամբարակի տարածաշրջան)</t>
  </si>
  <si>
    <t>Մ-14, Ծովագյուղ-Շորժա-Վարդենիս ա/ճ-ի կմ45+500-ում վթարված կամրջի հիմնանորոգում (Ճամբարակի տարածաշրջան)</t>
  </si>
  <si>
    <t>կմ83+850 հատվածում կամրջի հիմնանորոգում/925-Ն</t>
  </si>
  <si>
    <t>Ա/Ճ Հ-30 Մ-4-ճամբարակ-Դրախտիկ</t>
  </si>
  <si>
    <t>կմ35+050-ում գտնվող կամրջի հիմնանորոգում</t>
  </si>
  <si>
    <t>Հ-40, Մ-2-Արենի-Խաչիկ-Գնիշիկ-Եղեգնաձոր</t>
  </si>
  <si>
    <t>Արենիի համայնքի վթարված կամուրջ</t>
  </si>
  <si>
    <t>2. Հանրապետական նշանակության ավտոճանապարհներ,</t>
  </si>
  <si>
    <t>3.Մարզային նշանակության ավտոճանապարհներ,</t>
  </si>
  <si>
    <t xml:space="preserve">4.Հեղինակային հսկողություն </t>
  </si>
  <si>
    <t xml:space="preserve">5. Տեխնիկական հսկողություն </t>
  </si>
  <si>
    <t>ՀՀ քննչական կոմիտեի Երևան քաղաքի Մալաթիա-Սեբաստիա համայնքի քննչական բաժնի Ա.Սարգսյան 22 հասցեի վարչական շենք</t>
  </si>
  <si>
    <t xml:space="preserve">ՀՀ քննչական կոմիտեի Երևան քաղաքի ՃՏՊ-ի գործերով քննության քննիչների և Աջափնյակ Դավթաշեն վարչական շրջանների բաժնի ընդհանուր մասնաշենք </t>
  </si>
  <si>
    <t xml:space="preserve">ՀՀ քննչական կոմիտեի Շիրակի մարզային վարչության Գյումրի քաղաքի Շիրակացի 68 հասցեի շենք </t>
  </si>
  <si>
    <t>ՀՀ քննչական կոմիտեի Սյունիքի մարզային վարչության Գորիս քաղաքի Նարեկացի փողոցի N 3 շենքում գտնվող մասնաշենք</t>
  </si>
  <si>
    <t>ՀՀ քննչական կոմիտեի Գեղարքունիքի մարզային քննչական վարչության ք.Գավառ,Բունիաթյան փողոց 1-ին անցում N2 հասցեի վարչական շենք</t>
  </si>
  <si>
    <t>ՀՀ քննչական կոմիտեի Լոռու մարզային քննչական վարչության շենքի նախագծանախահաշվային փաստաթղթերի մշակում և փորձաքննության եզրակացություն (ք.Վանաձոր, Ամիրյան 10)</t>
  </si>
  <si>
    <t>Տեղագրական քարտեզագրություն (ՀՀ թվային տեղագրական քարտեզները երկրատեղեկատվական համակարգի միջավայրում ստեղծելու աշխատանքներ)</t>
  </si>
  <si>
    <t>Նախագծային աշխատանքներ</t>
  </si>
  <si>
    <t>ՀՀ կառավարությանն առընթեր ազգային անվտանգության ծառայության կարիքների համար կապիտալ վերանորոգման աշխատանքներ</t>
  </si>
  <si>
    <t>ՀՀ կառավարությանն առընթեր ազգային անվտանգության ծառայության կարիքների համար շենքերի և շինությունների շինարարություն</t>
  </si>
  <si>
    <t>Զոհրապի փ,120թ.-ում շնաբուծարանի  կառուցման աշխատանքների տեխնիկական և հեղինակային հսկողություն</t>
  </si>
  <si>
    <t>որից՝</t>
  </si>
  <si>
    <t>ՀՀ ոստիկանության ՊՊԳՎ ԿՕ և ՀՁՊ գնդի կապիտալ վերանորոգման նախագծանախահաշվային փաստաթղթերի կազմում</t>
  </si>
  <si>
    <t>ՀՀ ոստիկանության ՊՊԳՎ Արաբկիրի պահպանության բաժնի վերանորոգման նախագծանախահաշվային փաստաթղթերի կազմում</t>
  </si>
  <si>
    <t>ՀՀ ոստիկանության ՊՊԳՎ Մալաթիայի պահպանության բաժնի վերանորոգման նախագծանախահաշվային փաստաթղթերի կազմում</t>
  </si>
  <si>
    <t>ՀՀ ոստիկանության ՊՊԳՎ Հրազդանի պահպանության բաժնի վերանորոգման նախագծանախահաշվային փաստաթղթերի կազմում</t>
  </si>
  <si>
    <t>ՀՀ ոստիկանության ՊՊԳՎ շենքի վերանորոգման նախագծանախահաշվային փաստաթղթերի կազմում</t>
  </si>
  <si>
    <t>ՀՀ ոստիկանության ՃՈ Իջևանի ՀՔԲ նոր վարչական շենքի կառուցում, հեղինակային և տեխնիկական հսկողություն</t>
  </si>
  <si>
    <t>ՀՀ ոստիկանության Շիրակի մարզային վարչության Կումայրիի բաժնի նոր վարչական շենքի կառուցում, հեղինակային և տեխնիկական հսկողություն</t>
  </si>
  <si>
    <t>ՀՀ ոստիկանության Երևան քաղաքի վարչության Էրեբունի ՈԲ հենակետի կառուցում, տեխնիկական և հեղինակային  հսկողություն, նախագծանախահաշվային փաստաթղթերի կազմում</t>
  </si>
  <si>
    <t>ՀՀ ոստիկանության ԿՀԴՊԳՎ  նկուղային հարկի սպորտ դահլիճի վերանորոգում, տեխնիկական և հեղինակային  հսկողություն, նախագծանախահաշվային փաստաթղթերի կազմում</t>
  </si>
  <si>
    <t>ՀՀ ոստիկանության ԿՀԴՊԳՎ խորհրդակցության դահլիճի վերանորոգում, տեխնիկական և հեղինակային  հսկողություն, նախագծանախահաշվային փաստաթղթերի կազմում</t>
  </si>
  <si>
    <t xml:space="preserve">Էրեբունի-Աթոյան փողոցների խաչմերուկում նոր լուսացույցային օբյեկտի կառուցման   աշխատանքների նախագծանախահաշվային փաստաթղթերի կազմում </t>
  </si>
  <si>
    <t xml:space="preserve">Բաբաջանյան-Աշխաբադ փողոցների խաչմերուկում նոր լուսացույցային օբյեկտի կառուցման   աշխատանքների նախագծանախահաշվային փաստաթղթերի կազմում </t>
  </si>
  <si>
    <t xml:space="preserve">Բագրևանդ-Թևանյան,փողոցների խաչմերուկում նոր լուսացույցային օբյեկտի կառուցման աշխատանքների նախագծանախահաշվային փաստաթղթերի կազմում </t>
  </si>
  <si>
    <t xml:space="preserve">Քանաքեռցի-Սարկավագի փողոցների խաչմերուկում նոր լուսացույցային օբյեկտի կառուցման աշխատանքների նախագծանախահաշվային փաստաթղթերի կազմում </t>
  </si>
  <si>
    <t xml:space="preserve">Ա.Խաչատրյան-Հ.Հակոբյան փողոցների խաչմերուկում նոր լուսացույցային օբյեկտի կառուցման աշխատանքների նախագծանախահաշվային փաստաթղթերի կազմում </t>
  </si>
  <si>
    <t xml:space="preserve">ՀՀ ոստիկանության  Շիրակի ՄՎ Կումայրիի ՈԲ մուտքի կառուցման   նախագծանախահաշվային փաստաթղթերի կազմում </t>
  </si>
  <si>
    <t xml:space="preserve">ՀՀ ոստիկանության ԱՎՎ Էջմիածնի բաժանմունքի կապիտալ վերանորոգման նախագծանախահաշվային փաստաթղթերի կազմում </t>
  </si>
  <si>
    <t xml:space="preserve">ՀՀ ոստիկանության ԱՎՎ Կապանի բաժանմունքի կապիտալ վերանորոգման նախագծանախահաշվային փաստաթղթերի կազմում </t>
  </si>
  <si>
    <t xml:space="preserve"> ՀՀ ոստիկանության Սյունիքի ՄՎ Կապանի ՈԲ ՁՊՎ-ի կապիտալ վերանորոգման նախագծանախահաշվային փաստաթղթերի կազմում </t>
  </si>
  <si>
    <t xml:space="preserve">ՀՀ ոստիկանության  Կոտայքի ՄՎ Կոտայքի ՈԲ ՁՊՎ-ի կապիտալ վերանորոգման նախագծանախահաշվային փաստաթղթերի կազմում </t>
  </si>
  <si>
    <t xml:space="preserve">ՀՀ ոստիկանության ԱՎՎ Շենգավիթի բաժանմունքի վերանորոգման նախագծանախահաշվային փաստաթղթերի կազմում </t>
  </si>
  <si>
    <t>ՀՀ ոստիկանության կապի և տեղեկատվական տեխնոլոգիաների վարչության 2-րդ բաժնի ռադիոկենտրոնի բաժանմունքի շենք-շինությունների վերանորոգման նախագծանախահաշվային փաստաթղթերի կազմում</t>
  </si>
  <si>
    <t xml:space="preserve">ՀՀ ոստիկանության ԲՎ Հոսպիտալի Բ մասնաշենքի վիրահատության բաժնի միջանցքի, աշխատասենյակների և հիվանդասենյակների վերանորոգման նախագծանախահաշվային փաստաթղթերի կազմում </t>
  </si>
  <si>
    <t xml:space="preserve">ՀՀ ոստիկանության վարչական շենքի կապիտալ վերանորոգման նախագծանախահաշվային փաստաթղթերի կազմում  </t>
  </si>
  <si>
    <t>ՃՈ խորհրդակցությունների դահլիճի կապիտալ վերանորոգման աշխատանքներ, տեխնիկական և հեղինակային  հսկողություն</t>
  </si>
  <si>
    <t>ՀՀ ոստիկանության ՊՊԾ գնդի զորանոց մասնաշենքի տանիքի կապիտալ վերանորոգման աշխատանքների հեղինակային հսկողություն</t>
  </si>
  <si>
    <t>ՀՀ ոստիկանության կապի և տեղեկատվական տեխնոլոգիաների վարչության 2-րդ բաժնի ռադիոկենտրոնի բաժանմունքի շենք-շինությունների վերանորոգման ջեռուցման և արտաքին գազամատակարարման հեղինակային հսկողություն</t>
  </si>
  <si>
    <t>ՀՀ ոստիկանության Արագածոտնի ՄՎ Ապարանի բաժնի հերթապահ մասի և ՁՊՎ-ի կապիտալ վերանորոգման աշխատանքների հեղինակային հսկողություն</t>
  </si>
  <si>
    <t>ՀՀ ոստիկանության ԱՎՎ վարչական շենքի կապիտալ վերանորոգման աշխատանքներ (արխիվային սենյակների ստեղծում), տեխնիկական և հեղինակային հսկողության ծառայություններ</t>
  </si>
  <si>
    <t>ՀՀ ոստիկանության կենտրոնական ապարատի մասնաշենքի կապիտալ վերանորոգման աշխատանքների հեղինակային հսկողության ծառայություններ</t>
  </si>
  <si>
    <t>ՀՀ ոստիկանության ԱՎՎ Տարոնի անձնագրային բաժանմունքի կապիտալ վերանորոգման աշխատանքների հեղինակային հսկողության ծառայություններ</t>
  </si>
  <si>
    <t>ՀՀ ոստիկանության ԱՎՎ Շենգավիթի անձնագրային բաժանմունքի վարչական շենքի կապիտալ վերանորոգում, տեխնիկական և հեղինակային հսկողության ծառայություններ</t>
  </si>
  <si>
    <t>ՀՀ ոստիկանության ԱՎՎ Վաղարշապատի անձնագրային բաժանմունքի վարչական շենքի կապիտալ վերանորոգում, տեխնիկական և հեղինակային հսկողության ծառայություններ</t>
  </si>
  <si>
    <t xml:space="preserve"> ՀՀ պետական կառավարման մարմինների և կազմակերպությունների շենքերի և շինությունների, ինչպես նաև կարևորագույն նշանակության օբյեկտների պահպանություն</t>
  </si>
  <si>
    <t xml:space="preserve"> ՀՀ կառավարությանն առընթեր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</si>
  <si>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 xml:space="preserve"> ՀՀ կառավարությանն առընթեր ոստիկանության ճանապարհային ոստիկանության կողմից արձանագրված խախտումների համար վարչական տուգանքների գանձումների, գրանցման-քննական ծառայությունների դիմաց վճարումներ և այլ վճարովի ծառայություններ</t>
  </si>
  <si>
    <t xml:space="preserve"> Քաղաքացիներին բժշկական օգնության և սպասարկման վճարովի ծառայության մատուցում</t>
  </si>
  <si>
    <t xml:space="preserve"> ՀՀ քաղաքացու անձնագիր տալու կամ փոխանակելու վճարովի ծառայություն</t>
  </si>
  <si>
    <t xml:space="preserve"> Պետական ծառայողներին մատչելի բնակարաններով ապահովման ծրագիր/Երևան քաղաքի Ադոնցի փողոցի NN4 և 4/3 հասցեներում//Արաբկիրի վարչական շրջան/ կառուցվող բազմաբնակարանային շենքային համալիր</t>
  </si>
  <si>
    <t>Երևան քաղաքի Արաբկիր վարչական շրջանի Ադոնց փողոցի NN4, 4/3 հասցեներում կառուցվող բազմաբնակարան շենքային համալիր</t>
  </si>
  <si>
    <t>Քաղաքաշինական ծրագրային (տարածական պլանավորման) փաստաթղթերի նախագծերի մշակում</t>
  </si>
  <si>
    <t>1. Միկրոռեգիոնալ մակարդակի` համակցված տարածական պլանավորման փաստաթղթերի նախագծերի մշակում</t>
  </si>
  <si>
    <t>ՀՀ Արարատի մարզի միկրոռեգիոնալ մակարդակի` համակցված տարածական պլանավորման թվով 9 փաստաթղթերի նախագծերի մշակում (տարածքային հատակագծման նախագծերի և փորձաքննությունների մասով)</t>
  </si>
  <si>
    <t>ՀՀ Սյունիքի մարզի միկրոռեգիոնալ մակարդակի` համակցված տարածական պլանավորման թվով 8 փաստաթղթերի նախագծերի մշակում (տարածքային հատակագծման նախագծերի և փորձաքննությունների մասով)</t>
  </si>
  <si>
    <t>Դիլիջանի կոմպոզիտորների միության ստեղծագործական տան Բեթհովենյան դահլիճի վերանորոգման նախագծահետազոտական աշխատանքներ</t>
  </si>
  <si>
    <t>Երևանի  հենաշարժային համակարգի խախտումներ ունեցող երեխաների թիվ 17 հատուկ դպրոցի վերակառուցում</t>
  </si>
  <si>
    <t>Երևանի թիվ 22 հիմնական դպրոցի հիմնանորոգում</t>
  </si>
  <si>
    <t>Մ.Խորենացու անվան թիվ 143 հիմնական դպրոցի հիմնանորոգում</t>
  </si>
  <si>
    <t>Երևանի թիվ 191 դպրոցի վերակառուցում</t>
  </si>
  <si>
    <t>Երևանի թիվ 50 հիմնական դպրոցի վերակառուցման նախագծահետազոտական աշխատանքներ</t>
  </si>
  <si>
    <t>Երևանի թիվ 157 հիմնական դպրոցի վերակառուցման նախագծահետազոտական աշխատանքներ</t>
  </si>
  <si>
    <t>գ. Նոր Ամանոսի միջնակարգ դպրոցի վերակառուցման նախագծահետազոտական աշխատանքներ</t>
  </si>
  <si>
    <t>Վանաձորի թիվ 18 դպրոցի վերակառուցում</t>
  </si>
  <si>
    <t>Հայաստանի ազգային ագրարային համալսարանի Վանաձորի մասնաճյուղի «Միջին մասնագիտական ծրագիր» քոլեջ</t>
  </si>
  <si>
    <t>«Ստեփանավանի պրոֆ. Քալանթարյանի անվան պետական գյուղատնտեսական քոլեջ» ՊՈԱԿ</t>
  </si>
  <si>
    <t>գ. Արևաբույրի միջնակարգ դպրոցի կառուցման նախագծահետազոտական աշխատանքներ</t>
  </si>
  <si>
    <t>ք. Դիլիջանի թիվ 5 դպրոցի մարզադահլիճի կառուցման                         նախագծահետազոտական աշխատանքներ</t>
  </si>
  <si>
    <t>21</t>
  </si>
  <si>
    <t>Ջրատեխնիկական կառույցների ուսումնասիրություններ</t>
  </si>
  <si>
    <t>Ոռոգման համակարգերի հիմնանորոգում</t>
  </si>
  <si>
    <t>&lt;&lt;Ջրառ&gt;&gt; ՓԲԸ, այդ թվում`</t>
  </si>
  <si>
    <t>Արզնի-Շամիրամի ջրանցք (Ակվեդուկների նորոգում, Բազմաղբյուրի, Կոշի ջրանցքների պատերի և հատակի նորոգում ՊԿ 260+58 + ՊԿ 176+36)</t>
  </si>
  <si>
    <t>«Ջրառ» ՓԲԸ-ի համակարգի ՀՏԿ-ների մասնակի վերանորոգում</t>
  </si>
  <si>
    <t>Ապարանի ջրամբար (Փականային համակարգի նորոգում)</t>
  </si>
  <si>
    <t>Մխչյանի ջրհան կայան (Մոտեցնող ջրանցքի գլխամասի ջրաբերուկների մաքրող համակարգի վերականգնում)</t>
  </si>
  <si>
    <t>&lt;&lt;Արտաշատ&gt;&gt; ՋՕԸ, այդ թվում</t>
  </si>
  <si>
    <t>Գետազատի բաժանարարի վերանորոգում</t>
  </si>
  <si>
    <t>Այգեստանի  բաժանարարի վերանորոգում</t>
  </si>
  <si>
    <t>«Արարատ» ՋՕԸ, այդ թվում</t>
  </si>
  <si>
    <t>Արազափի-1 Պ/Կ-ի ճնշումային խողովակաշարի վերանորոգում</t>
  </si>
  <si>
    <t>«Արազափ-1» պ/կ-ի Երասխի III գոտու ե/բ վաքերով 3000մ ջրատարի կառուցում</t>
  </si>
  <si>
    <t>«Արմաշ» պ/կ-ի IV գոտու հեռացնող ջրատարի  580մ D=420մմ մետաղական խողովակով մղման խողովակաշարի վերականգնում</t>
  </si>
  <si>
    <t>Սուրենավան III գոտու ջրագծի 1500մ ջրատարի հիմնանորոգում, որից 1200մ LR-80, իսկ 300մ LR-60-ով</t>
  </si>
  <si>
    <t>«Երևան» ՋՕԸ, այդ թվում</t>
  </si>
  <si>
    <t>Բարձրաշեն համայնքի մոտեցնող ջրանցքի վերանորոգում</t>
  </si>
  <si>
    <t>Դարակերտ համայնքի ջրագծի կառուցում</t>
  </si>
  <si>
    <t xml:space="preserve"> «Արմավիր»  ՋՕԸ, այդ թվում</t>
  </si>
  <si>
    <t>Ապագա համայնքի պոմպակայանի կառուցում</t>
  </si>
  <si>
    <t>Թվով 7 հատ խորքային պոմպերի ձեռքբերում և տեղադրում</t>
  </si>
  <si>
    <t>Մուսալեռ համայնքում  1 հատ խորքային հորի վերականգնում</t>
  </si>
  <si>
    <t>Լենուղու համայնքի  «Յաշայի» խ/հ վերականգնում</t>
  </si>
  <si>
    <t>Հացիկի համայնքի  «Տիգրանի» խ/հ վերականգնում</t>
  </si>
  <si>
    <t>Լուկաշինի համայնքի  «Բագրատի» խ/հ վերականգնում</t>
  </si>
  <si>
    <t>Ջրաշենի համայնքի  «Սարի տակ» խ/հ վերականգնում</t>
  </si>
  <si>
    <t>Հոկտեմբերի համայնքի  «Ֆերմայի մոտ 
N 2» խ/հ վերականգնում</t>
  </si>
  <si>
    <t>Բամբակաշատի համայնքի  «Գևորգի» խ/հ վերականգնում</t>
  </si>
  <si>
    <t>Խանջյանի  համայնքի  «N 12 բաժանարարի» խ/հ վերականգնում</t>
  </si>
  <si>
    <t xml:space="preserve">Մրգաշատի համայնքի  N 2 բաժանարարի LP-60 1կմ կիսախողովակային ջրանցքի վերակառուցում </t>
  </si>
  <si>
    <t>«Կոտայք» ՋՕԸ, այդ թվում</t>
  </si>
  <si>
    <t>Թվով 4 հատ պոմպակայանների  վերանորոգում</t>
  </si>
  <si>
    <t>Դոտացիոն ջրանցքի վերանորոգում</t>
  </si>
  <si>
    <t>«Արագածոտն»ՋՕԸ, այդ թվում</t>
  </si>
  <si>
    <t>Ագարակի բաժանարարի վերանորոգում</t>
  </si>
  <si>
    <t>Բազմաղբյուրի բաժանարարի վերանորոգում</t>
  </si>
  <si>
    <t>«Թալին»ՋՕԸ, այդ թվում</t>
  </si>
  <si>
    <t>Թալին N 1, Սարալանջ N 7 առաջին աստիճան, Արեգ  N 7 երկրորդ աստիճան, Դաշտադեմ, Գետափ, Անի և Արագած-1 պոմպակայանների նորոգում</t>
  </si>
  <si>
    <t>«Շենիկ» ՋՕԸ, այդ թվում</t>
  </si>
  <si>
    <t>Թվով 3 հատ պոմպակայանների  վերանորոգում</t>
  </si>
  <si>
    <t>«Շիրակ» ՋՕԸ, այդ թվում</t>
  </si>
  <si>
    <t>Այգաբացի ջրանցքի վերանորոգում</t>
  </si>
  <si>
    <t>Սառնաղբյուրի ջրամբարի վերանորոգում</t>
  </si>
  <si>
    <t>«Գեղարքունիք» ՋՕԸ, այդ թվում</t>
  </si>
  <si>
    <t>Սոթքի ջրանցքի վերանորոգում</t>
  </si>
  <si>
    <t>Լանջաղբյուր N 1 և Գեղարքունիք N  2  ջրամբարների վերանորոգում</t>
  </si>
  <si>
    <t>«Լոռի» ՋՕԸ, այդ թվում</t>
  </si>
  <si>
    <t>Ճոճկան N 1 Պ/կ-ի վերանորոգում</t>
  </si>
  <si>
    <t>«Եղեգնաձոր»ՋՕԸ, այդ թվում</t>
  </si>
  <si>
    <t>Վայք-Ագարակաձոր ջրատարի վերանորոգում</t>
  </si>
  <si>
    <t>«Սյունիք»ՋՕԸ, այդ թվում</t>
  </si>
  <si>
    <t>Որոտանի մայր ջրանցքի դյուկերի վերանորոգում</t>
  </si>
  <si>
    <t>Թվով 10 հատ Պ/Կ-ի վերանորոգում</t>
  </si>
  <si>
    <t xml:space="preserve">Աջակցություն ոռոգման համակարգի առողջացման ծրագիր </t>
  </si>
  <si>
    <t>Ջրաչափական սարքավորումների տեղադրման համար հիդրոտեխնիկական կառույցների կառուցում</t>
  </si>
  <si>
    <t>Գործադիր իշխանության, պետական կառավարման հանրապետական և տարածքային կառավարման մարմինների կարողությունների զարգացում</t>
  </si>
  <si>
    <t xml:space="preserve">Հեղինակային հսկողություն </t>
  </si>
  <si>
    <t xml:space="preserve"> Տեխնիկական հսկողություն </t>
  </si>
  <si>
    <t xml:space="preserve">ՀՀ արդարադատության նախարարության ԴԱՀԿ ապահովող ծառայության Լոռու մարզային բաժնի վարչական շենքի (քաղ. Վանաձոր) տանիքի վնասված հատվածների ընթացիկ նորոգման համար նախահաշվային փաստաթղթերի պատվիրում </t>
  </si>
  <si>
    <t>ՀՀ արդարադատության նախարարության ԴԱՀԿ ապահովող ծառայության Սյունիքի մարզային բաժնի Կապանի բաժանմունքի վարչական շենքի (քաղ. Կապան) կապիտալ վերանորոգման համար անհրաժեշտ նախագծանախահաշվային փաստաթղթերի պատվիրում</t>
  </si>
  <si>
    <t xml:space="preserve">ՀՀ արդարադատության նախարարության ԴԱՀԿ ապահովող ծառայության վարչական  շենքի (քաղ. Երևան, Հալաբյան 41ա) որոշ  հատվածների ընթացիկ նորոգման և տարածքի բարեկարգման համար նախահաշվային փաստաթղթերի պատվիրում </t>
  </si>
  <si>
    <t>ՀՀ արդարադատության նախարարության ԴԱՀԿ ապահովող ծառայության վարչական  շենքի  (քաղ. Երևան, Հալաբյան 41ա) որոշ  հատվածների կապիտալ վերանորոգման, վերակառուցման, վարչական տարածքում գտնվող կառույցների կապիտալ նորոգման, սպասասրահի կառուցման և այլ աշխատանքների իրականացման համար անհրաժեշտ նախագծանախահաշվային փաստաթղթերի պատվիրում</t>
  </si>
  <si>
    <t xml:space="preserve">ՀՀ արդարադատության նախարարության ԴԱՀԿ ապահովող ծառայության Գեղարքունիքի մարզային բաժնի վարչական շենքի (քաղ. Սևան) մուտքի դռան, նախասրահի և սանհանգույցների ընթացիկ նորոգման համար նախահաշվային փաստաթղթերի պատվիրում </t>
  </si>
  <si>
    <t xml:space="preserve">ՀՀ արդարադատության նախարարության ԴԱՀԿ ապահովող ծառայության Արարատի մարզային բաժնի վարչական շենքի (քաղ. Արտաշատ) դիմացի տարածքի բարեկարգման և ասֆալտապատման համար նախահաշվային փաստաթղթերի պատվիրում </t>
  </si>
  <si>
    <t xml:space="preserve">ՀՀ արդարադատության նախարարության ԴԱՀԿ ապահովող ծառայության Կոտայքի մարզային բաժնի Աբովյանի բաժանմունքի վարչական շենքում (քաղ. Աբովյան) էլեկտրական հոսանքի վնասված հատվածների ընթացիկ նորոգման համար նախահաշվային փաստաթղթերի պատվիրում </t>
  </si>
  <si>
    <t>ՀՀ արդարադատության նախարարության ԴԱՀԿ ապահովող ծառայության Վայոց ձորի մարզային բաժնի վարչական շենքի (քաղ. Եղեգնաձոր) ամրացման և կապիտալ նորոգման համար անհրաժեշտ նախագծանախահաշվային փաստաթղթերի պատվիրում</t>
  </si>
  <si>
    <t xml:space="preserve">² Հաշվի են առնված հաշվետու ժամանակաշրջանում օրենսդրության համաձայն  կատարված փոփոխությունները:       </t>
  </si>
  <si>
    <t xml:space="preserve">¹ Հաստատված է «Հայաստանի Հանրապետության 2018 թվականի պետական բյուջեի մասին» Հայաստանի Հանրապետության օրենքով:                    </t>
  </si>
  <si>
    <t>ՀՀ դեսպանությունների և ներկայացուցչությունների պահպանում արտաբյուջետային միջոցների հաշվին</t>
  </si>
  <si>
    <t xml:space="preserve">  ՀՀ ՏՐԱՆՍՊՈՐՏԻ, ԿԱՊԻ ԵՎ ՏԵՂԵԿԱՏՎԱԿԱՆ ՏԵԽՆՈԼՈԳԻԱՆԵՐԻ ՆԱԽԱՐԱՐՈՒԹՅՈՒՆ</t>
  </si>
  <si>
    <t>1. Միջպետական նշանակության ավտոճանապարհներ,</t>
  </si>
  <si>
    <t>կմ180+938-կմ181+381 հատվածի հիմնանորոգում  (ՀՀ Սյունիքի մարզի Ծղուկ համայնքի տարածք)</t>
  </si>
  <si>
    <t>ՀՀ ՏՆՏԵՍԱԿԱՆ ԶԱՐԳԱՑՄԱՆ ԵՎ ՆԵՐԴՐՈՒՄՆԵՐԻ ՆԱԽԱՐԱՐՈՒԹՅԱՆ ԶԲՈՍԱՇՐՋՈՒԹՅԱՆ ՊԵՏԱԿԱՆ ԿՈՄԻՏԵ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</si>
</sst>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\ _D_M_-;\-* #,##0.0\ _D_M_-;_-* &quot;-&quot;??\ _D_M_-;_-@_-"/>
    <numFmt numFmtId="165" formatCode="_(* #,##0.0_);_(* \(#,##0.0\);_(* &quot;-&quot;??_);_(@_)"/>
    <numFmt numFmtId="166" formatCode="0.0%"/>
  </numFmts>
  <fonts count="63" x14ac:knownFonts="1">
    <font>
      <sz val="10"/>
      <name val="Arial Armenian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color indexed="8"/>
      <name val="Calibri"/>
      <family val="2"/>
    </font>
    <font>
      <sz val="9"/>
      <color indexed="8"/>
      <name val="Times Armenian"/>
      <family val="2"/>
    </font>
    <font>
      <sz val="11"/>
      <color indexed="9"/>
      <name val="Calibri"/>
      <family val="2"/>
    </font>
    <font>
      <sz val="9"/>
      <color indexed="9"/>
      <name val="Times Armenian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62"/>
      <name val="Times Armenian"/>
      <family val="2"/>
    </font>
    <font>
      <b/>
      <sz val="9"/>
      <color indexed="63"/>
      <name val="Times Armenian"/>
      <family val="2"/>
    </font>
    <font>
      <b/>
      <sz val="9"/>
      <color indexed="52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b/>
      <sz val="9"/>
      <color indexed="8"/>
      <name val="Times Armenian"/>
      <family val="2"/>
    </font>
    <font>
      <b/>
      <sz val="9"/>
      <color indexed="9"/>
      <name val="Times Armenian"/>
      <family val="2"/>
    </font>
    <font>
      <sz val="9"/>
      <color indexed="60"/>
      <name val="Times Armenian"/>
      <family val="2"/>
    </font>
    <font>
      <sz val="10"/>
      <name val="Arial Armenian"/>
      <family val="2"/>
    </font>
    <font>
      <sz val="9"/>
      <color indexed="20"/>
      <name val="Times Armenian"/>
      <family val="2"/>
    </font>
    <font>
      <i/>
      <sz val="9"/>
      <color indexed="23"/>
      <name val="Times Armenian"/>
      <family val="2"/>
    </font>
    <font>
      <sz val="9"/>
      <color indexed="52"/>
      <name val="Times Armenian"/>
      <family val="2"/>
    </font>
    <font>
      <sz val="9"/>
      <color indexed="10"/>
      <name val="Times Armenian"/>
      <family val="2"/>
    </font>
    <font>
      <sz val="9"/>
      <color indexed="17"/>
      <name val="Times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45" fillId="0" borderId="0"/>
    <xf numFmtId="0" fontId="3" fillId="0" borderId="0"/>
    <xf numFmtId="0" fontId="18" fillId="0" borderId="0"/>
    <xf numFmtId="0" fontId="33" fillId="0" borderId="0"/>
    <xf numFmtId="0" fontId="18" fillId="0" borderId="0"/>
    <xf numFmtId="0" fontId="3" fillId="0" borderId="0"/>
    <xf numFmtId="0" fontId="19" fillId="23" borderId="7" applyNumberFormat="0" applyFon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8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1" borderId="2" applyNumberFormat="0" applyAlignment="0" applyProtection="0"/>
    <xf numFmtId="0" fontId="2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3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33" fillId="23" borderId="7" applyNumberFormat="0" applyFont="0" applyAlignment="0" applyProtection="0"/>
    <xf numFmtId="0" fontId="36" fillId="0" borderId="6" applyNumberFormat="0" applyFill="0" applyAlignment="0" applyProtection="0"/>
    <xf numFmtId="0" fontId="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8" fillId="4" borderId="0" applyNumberFormat="0" applyBorder="0" applyAlignment="0" applyProtection="0"/>
    <xf numFmtId="0" fontId="46" fillId="0" borderId="0">
      <alignment horizontal="left" vertical="top" wrapText="1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3" fillId="33" borderId="0" applyNumberFormat="0" applyBorder="0" applyAlignment="0" applyProtection="0"/>
    <xf numFmtId="0" fontId="54" fillId="34" borderId="20" applyNumberFormat="0" applyAlignment="0" applyProtection="0"/>
    <xf numFmtId="0" fontId="55" fillId="35" borderId="21" applyNumberFormat="0" applyAlignment="0" applyProtection="0"/>
    <xf numFmtId="0" fontId="56" fillId="35" borderId="20" applyNumberFormat="0" applyAlignment="0" applyProtection="0"/>
    <xf numFmtId="0" fontId="57" fillId="0" borderId="22" applyNumberFormat="0" applyFill="0" applyAlignment="0" applyProtection="0"/>
    <xf numFmtId="0" fontId="58" fillId="36" borderId="23" applyNumberFormat="0" applyAlignment="0" applyProtection="0"/>
    <xf numFmtId="0" fontId="59" fillId="0" borderId="0" applyNumberFormat="0" applyFill="0" applyBorder="0" applyAlignment="0" applyProtection="0"/>
    <xf numFmtId="0" fontId="1" fillId="37" borderId="24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62" fillId="61" borderId="0" applyNumberFormat="0" applyBorder="0" applyAlignment="0" applyProtection="0"/>
  </cellStyleXfs>
  <cellXfs count="176">
    <xf numFmtId="0" fontId="0" fillId="0" borderId="0" xfId="0"/>
    <xf numFmtId="49" fontId="39" fillId="24" borderId="0" xfId="0" applyNumberFormat="1" applyFont="1" applyFill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textRotation="90" wrapText="1"/>
    </xf>
    <xf numFmtId="49" fontId="41" fillId="24" borderId="10" xfId="0" applyNumberFormat="1" applyFont="1" applyFill="1" applyBorder="1" applyAlignment="1">
      <alignment horizontal="center" vertical="center" wrapText="1"/>
    </xf>
    <xf numFmtId="165" fontId="41" fillId="24" borderId="10" xfId="46" applyNumberFormat="1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vertical="center" wrapText="1"/>
    </xf>
    <xf numFmtId="0" fontId="40" fillId="24" borderId="10" xfId="0" applyFont="1" applyFill="1" applyBorder="1" applyAlignment="1">
      <alignment vertical="center" wrapText="1"/>
    </xf>
    <xf numFmtId="49" fontId="41" fillId="24" borderId="10" xfId="0" quotePrefix="1" applyNumberFormat="1" applyFont="1" applyFill="1" applyBorder="1" applyAlignment="1">
      <alignment horizontal="center" vertical="center" wrapText="1"/>
    </xf>
    <xf numFmtId="0" fontId="41" fillId="24" borderId="10" xfId="0" applyFont="1" applyFill="1" applyBorder="1" applyAlignment="1">
      <alignment vertical="center" wrapText="1"/>
    </xf>
    <xf numFmtId="0" fontId="40" fillId="24" borderId="10" xfId="86" applyFont="1" applyFill="1" applyBorder="1" applyAlignment="1">
      <alignment vertical="center" wrapText="1"/>
    </xf>
    <xf numFmtId="0" fontId="39" fillId="24" borderId="10" xfId="0" applyNumberFormat="1" applyFont="1" applyFill="1" applyBorder="1" applyAlignment="1">
      <alignment vertical="center" wrapText="1"/>
    </xf>
    <xf numFmtId="165" fontId="41" fillId="24" borderId="0" xfId="46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vertical="center" wrapText="1"/>
    </xf>
    <xf numFmtId="49" fontId="41" fillId="0" borderId="10" xfId="0" applyNumberFormat="1" applyFont="1" applyFill="1" applyBorder="1" applyAlignment="1">
      <alignment horizontal="center" vertical="center" wrapText="1"/>
    </xf>
    <xf numFmtId="165" fontId="41" fillId="0" borderId="10" xfId="92" applyNumberFormat="1" applyFont="1" applyFill="1" applyBorder="1" applyAlignment="1">
      <alignment horizontal="center" vertical="center" wrapText="1"/>
    </xf>
    <xf numFmtId="0" fontId="39" fillId="24" borderId="10" xfId="86" applyFont="1" applyFill="1" applyBorder="1" applyAlignment="1">
      <alignment vertical="center" wrapText="1"/>
    </xf>
    <xf numFmtId="49" fontId="41" fillId="0" borderId="10" xfId="86" applyNumberFormat="1" applyFont="1" applyFill="1" applyBorder="1" applyAlignment="1">
      <alignment horizontal="center" vertical="center" wrapText="1"/>
    </xf>
    <xf numFmtId="0" fontId="41" fillId="0" borderId="10" xfId="86" applyFont="1" applyFill="1" applyBorder="1" applyAlignment="1">
      <alignment horizontal="center" vertical="center" wrapText="1"/>
    </xf>
    <xf numFmtId="0" fontId="39" fillId="24" borderId="0" xfId="0" applyFont="1" applyFill="1" applyAlignment="1">
      <alignment vertical="center"/>
    </xf>
    <xf numFmtId="0" fontId="40" fillId="24" borderId="0" xfId="0" applyFont="1" applyFill="1" applyAlignment="1">
      <alignment vertical="center"/>
    </xf>
    <xf numFmtId="0" fontId="40" fillId="24" borderId="0" xfId="0" applyFont="1" applyFill="1" applyBorder="1" applyAlignment="1">
      <alignment vertical="center"/>
    </xf>
    <xf numFmtId="0" fontId="39" fillId="24" borderId="0" xfId="0" applyFont="1" applyFill="1" applyAlignment="1">
      <alignment horizontal="center" vertical="center" wrapText="1"/>
    </xf>
    <xf numFmtId="165" fontId="39" fillId="24" borderId="0" xfId="46" applyNumberFormat="1" applyFont="1" applyFill="1" applyAlignment="1">
      <alignment vertical="center"/>
    </xf>
    <xf numFmtId="49" fontId="41" fillId="0" borderId="10" xfId="0" quotePrefix="1" applyNumberFormat="1" applyFont="1" applyFill="1" applyBorder="1" applyAlignment="1">
      <alignment horizontal="center" vertical="center" wrapText="1"/>
    </xf>
    <xf numFmtId="165" fontId="40" fillId="24" borderId="10" xfId="0" applyNumberFormat="1" applyFont="1" applyFill="1" applyBorder="1" applyAlignment="1">
      <alignment vertical="center" wrapText="1"/>
    </xf>
    <xf numFmtId="165" fontId="39" fillId="24" borderId="10" xfId="0" applyNumberFormat="1" applyFont="1" applyFill="1" applyBorder="1" applyAlignment="1">
      <alignment vertical="center" wrapText="1"/>
    </xf>
    <xf numFmtId="165" fontId="39" fillId="24" borderId="10" xfId="86" applyNumberFormat="1" applyFont="1" applyFill="1" applyBorder="1" applyAlignment="1">
      <alignment vertical="center" wrapText="1"/>
    </xf>
    <xf numFmtId="165" fontId="40" fillId="24" borderId="10" xfId="86" applyNumberFormat="1" applyFont="1" applyFill="1" applyBorder="1" applyAlignment="1">
      <alignment vertical="center" wrapText="1"/>
    </xf>
    <xf numFmtId="165" fontId="39" fillId="24" borderId="10" xfId="46" applyNumberFormat="1" applyFont="1" applyFill="1" applyBorder="1" applyAlignment="1">
      <alignment horizontal="center" vertical="center" wrapText="1"/>
    </xf>
    <xf numFmtId="49" fontId="39" fillId="24" borderId="10" xfId="0" applyNumberFormat="1" applyFont="1" applyFill="1" applyBorder="1" applyAlignment="1">
      <alignment horizontal="center" vertical="center" wrapText="1"/>
    </xf>
    <xf numFmtId="49" fontId="41" fillId="24" borderId="11" xfId="0" applyNumberFormat="1" applyFont="1" applyFill="1" applyBorder="1" applyAlignment="1">
      <alignment horizontal="center" vertical="center" wrapText="1"/>
    </xf>
    <xf numFmtId="165" fontId="41" fillId="25" borderId="10" xfId="46" applyNumberFormat="1" applyFont="1" applyFill="1" applyBorder="1" applyAlignment="1">
      <alignment horizontal="center" vertical="center" wrapText="1"/>
    </xf>
    <xf numFmtId="49" fontId="39" fillId="24" borderId="10" xfId="0" applyNumberFormat="1" applyFont="1" applyFill="1" applyBorder="1" applyAlignment="1">
      <alignment vertical="center" wrapText="1"/>
    </xf>
    <xf numFmtId="49" fontId="41" fillId="25" borderId="10" xfId="0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0" fontId="42" fillId="24" borderId="10" xfId="0" applyFont="1" applyFill="1" applyBorder="1" applyAlignment="1">
      <alignment vertical="center" wrapText="1"/>
    </xf>
    <xf numFmtId="0" fontId="40" fillId="0" borderId="12" xfId="0" applyFont="1" applyFill="1" applyBorder="1" applyAlignment="1">
      <alignment vertical="center" wrapText="1"/>
    </xf>
    <xf numFmtId="0" fontId="41" fillId="24" borderId="10" xfId="86" applyFont="1" applyFill="1" applyBorder="1" applyAlignment="1">
      <alignment horizontal="center" vertical="center" wrapText="1"/>
    </xf>
    <xf numFmtId="49" fontId="41" fillId="24" borderId="10" xfId="86" applyNumberFormat="1" applyFont="1" applyFill="1" applyBorder="1" applyAlignment="1">
      <alignment horizontal="center" vertical="center" wrapText="1"/>
    </xf>
    <xf numFmtId="49" fontId="41" fillId="24" borderId="13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vertical="center"/>
    </xf>
    <xf numFmtId="165" fontId="41" fillId="26" borderId="10" xfId="46" applyNumberFormat="1" applyFont="1" applyFill="1" applyBorder="1" applyAlignment="1">
      <alignment horizontal="center" vertical="center" wrapText="1"/>
    </xf>
    <xf numFmtId="165" fontId="39" fillId="24" borderId="10" xfId="46" applyNumberFormat="1" applyFont="1" applyFill="1" applyBorder="1" applyAlignment="1">
      <alignment vertical="center"/>
    </xf>
    <xf numFmtId="165" fontId="39" fillId="25" borderId="10" xfId="46" applyNumberFormat="1" applyFont="1" applyFill="1" applyBorder="1" applyAlignment="1">
      <alignment vertical="center" wrapText="1"/>
    </xf>
    <xf numFmtId="164" fontId="39" fillId="24" borderId="10" xfId="46" applyNumberFormat="1" applyFont="1" applyFill="1" applyBorder="1" applyAlignment="1">
      <alignment vertical="center" wrapText="1"/>
    </xf>
    <xf numFmtId="164" fontId="41" fillId="0" borderId="10" xfId="46" applyNumberFormat="1" applyFont="1" applyFill="1" applyBorder="1" applyAlignment="1">
      <alignment vertical="center" wrapText="1"/>
    </xf>
    <xf numFmtId="0" fontId="41" fillId="0" borderId="10" xfId="0" applyFont="1" applyFill="1" applyBorder="1" applyAlignment="1">
      <alignment vertical="center" wrapText="1"/>
    </xf>
    <xf numFmtId="0" fontId="39" fillId="0" borderId="10" xfId="86" applyFont="1" applyFill="1" applyBorder="1" applyAlignment="1">
      <alignment vertical="center" wrapText="1"/>
    </xf>
    <xf numFmtId="0" fontId="39" fillId="27" borderId="10" xfId="0" applyFont="1" applyFill="1" applyBorder="1" applyAlignment="1">
      <alignment vertical="center" wrapText="1"/>
    </xf>
    <xf numFmtId="164" fontId="42" fillId="0" borderId="10" xfId="46" applyNumberFormat="1" applyFont="1" applyFill="1" applyBorder="1" applyAlignment="1">
      <alignment vertical="center" wrapText="1"/>
    </xf>
    <xf numFmtId="164" fontId="41" fillId="24" borderId="10" xfId="46" applyNumberFormat="1" applyFont="1" applyFill="1" applyBorder="1" applyAlignment="1">
      <alignment vertical="center" wrapText="1"/>
    </xf>
    <xf numFmtId="0" fontId="39" fillId="24" borderId="12" xfId="0" applyFont="1" applyFill="1" applyBorder="1" applyAlignment="1">
      <alignment vertical="center" wrapText="1"/>
    </xf>
    <xf numFmtId="164" fontId="39" fillId="0" borderId="10" xfId="46" applyNumberFormat="1" applyFont="1" applyFill="1" applyBorder="1" applyAlignment="1">
      <alignment vertical="center" wrapText="1"/>
    </xf>
    <xf numFmtId="0" fontId="39" fillId="0" borderId="10" xfId="60" applyFont="1" applyFill="1" applyBorder="1" applyAlignment="1">
      <alignment vertical="center" wrapText="1"/>
    </xf>
    <xf numFmtId="165" fontId="39" fillId="24" borderId="10" xfId="0" applyNumberFormat="1" applyFont="1" applyFill="1" applyBorder="1" applyAlignment="1">
      <alignment vertical="center"/>
    </xf>
    <xf numFmtId="165" fontId="39" fillId="24" borderId="0" xfId="0" applyNumberFormat="1" applyFont="1" applyFill="1" applyBorder="1" applyAlignment="1">
      <alignment vertical="center"/>
    </xf>
    <xf numFmtId="0" fontId="40" fillId="24" borderId="10" xfId="0" applyFont="1" applyFill="1" applyBorder="1" applyAlignment="1">
      <alignment horizontal="left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165" fontId="39" fillId="25" borderId="10" xfId="46" applyNumberFormat="1" applyFont="1" applyFill="1" applyBorder="1" applyAlignment="1">
      <alignment horizontal="center" vertical="center" wrapText="1"/>
    </xf>
    <xf numFmtId="165" fontId="39" fillId="26" borderId="10" xfId="46" applyNumberFormat="1" applyFont="1" applyFill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41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28" borderId="10" xfId="0" applyFont="1" applyFill="1" applyBorder="1" applyAlignment="1">
      <alignment horizontal="left" vertical="center" wrapText="1"/>
    </xf>
    <xf numFmtId="0" fontId="39" fillId="28" borderId="10" xfId="0" applyFont="1" applyFill="1" applyBorder="1" applyAlignment="1">
      <alignment vertical="center" wrapText="1"/>
    </xf>
    <xf numFmtId="165" fontId="40" fillId="28" borderId="10" xfId="0" applyNumberFormat="1" applyFont="1" applyFill="1" applyBorder="1" applyAlignment="1">
      <alignment vertical="center" wrapText="1"/>
    </xf>
    <xf numFmtId="165" fontId="39" fillId="28" borderId="10" xfId="0" applyNumberFormat="1" applyFont="1" applyFill="1" applyBorder="1" applyAlignment="1">
      <alignment vertical="center" wrapText="1"/>
    </xf>
    <xf numFmtId="0" fontId="41" fillId="28" borderId="10" xfId="0" applyFont="1" applyFill="1" applyBorder="1" applyAlignment="1">
      <alignment vertical="center" wrapText="1"/>
    </xf>
    <xf numFmtId="0" fontId="41" fillId="28" borderId="10" xfId="0" applyFont="1" applyFill="1" applyBorder="1" applyAlignment="1">
      <alignment horizontal="left" vertical="center" wrapText="1"/>
    </xf>
    <xf numFmtId="165" fontId="40" fillId="28" borderId="10" xfId="0" applyNumberFormat="1" applyFont="1" applyFill="1" applyBorder="1" applyAlignment="1">
      <alignment horizontal="center" vertical="center" wrapText="1"/>
    </xf>
    <xf numFmtId="0" fontId="40" fillId="28" borderId="10" xfId="0" applyFont="1" applyFill="1" applyBorder="1" applyAlignment="1">
      <alignment vertical="center" wrapText="1"/>
    </xf>
    <xf numFmtId="0" fontId="40" fillId="28" borderId="10" xfId="0" applyFont="1" applyFill="1" applyBorder="1" applyAlignment="1">
      <alignment horizontal="center" vertical="center" wrapText="1"/>
    </xf>
    <xf numFmtId="0" fontId="40" fillId="29" borderId="10" xfId="0" applyFont="1" applyFill="1" applyBorder="1" applyAlignment="1">
      <alignment horizontal="left" vertical="center" wrapText="1"/>
    </xf>
    <xf numFmtId="0" fontId="40" fillId="28" borderId="10" xfId="0" applyFont="1" applyFill="1" applyBorder="1" applyAlignment="1">
      <alignment horizontal="left" vertical="center" wrapText="1"/>
    </xf>
    <xf numFmtId="0" fontId="40" fillId="0" borderId="10" xfId="60" applyNumberFormat="1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28" borderId="10" xfId="86" applyFont="1" applyFill="1" applyBorder="1" applyAlignment="1">
      <alignment vertical="center" wrapText="1"/>
    </xf>
    <xf numFmtId="165" fontId="40" fillId="28" borderId="10" xfId="86" applyNumberFormat="1" applyFont="1" applyFill="1" applyBorder="1" applyAlignment="1">
      <alignment vertical="center" wrapText="1"/>
    </xf>
    <xf numFmtId="0" fontId="41" fillId="0" borderId="10" xfId="46" applyNumberFormat="1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vertical="center" wrapText="1"/>
    </xf>
    <xf numFmtId="0" fontId="42" fillId="0" borderId="10" xfId="46" applyNumberFormat="1" applyFont="1" applyFill="1" applyBorder="1" applyAlignment="1">
      <alignment horizontal="left" vertical="center" wrapText="1"/>
    </xf>
    <xf numFmtId="0" fontId="42" fillId="0" borderId="10" xfId="0" applyNumberFormat="1" applyFont="1" applyFill="1" applyBorder="1" applyAlignment="1">
      <alignment horizontal="left" vertical="center" wrapText="1"/>
    </xf>
    <xf numFmtId="0" fontId="42" fillId="24" borderId="10" xfId="0" applyFont="1" applyFill="1" applyBorder="1" applyAlignment="1">
      <alignment horizontal="center" vertical="center" wrapText="1"/>
    </xf>
    <xf numFmtId="49" fontId="42" fillId="0" borderId="10" xfId="0" quotePrefix="1" applyNumberFormat="1" applyFont="1" applyFill="1" applyBorder="1" applyAlignment="1">
      <alignment horizontal="center" vertical="center" wrapText="1"/>
    </xf>
    <xf numFmtId="49" fontId="42" fillId="0" borderId="1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49" fontId="41" fillId="28" borderId="10" xfId="0" quotePrefix="1" applyNumberFormat="1" applyFont="1" applyFill="1" applyBorder="1" applyAlignment="1">
      <alignment horizontal="center" vertical="center" wrapText="1"/>
    </xf>
    <xf numFmtId="0" fontId="40" fillId="0" borderId="10" xfId="0" applyNumberFormat="1" applyFont="1" applyFill="1" applyBorder="1" applyAlignment="1">
      <alignment horizontal="left" vertical="center" wrapText="1"/>
    </xf>
    <xf numFmtId="165" fontId="41" fillId="28" borderId="10" xfId="46" applyNumberFormat="1" applyFont="1" applyFill="1" applyBorder="1" applyAlignment="1">
      <alignment horizontal="center" vertical="center" wrapText="1"/>
    </xf>
    <xf numFmtId="0" fontId="40" fillId="24" borderId="0" xfId="0" applyFont="1" applyFill="1" applyAlignment="1">
      <alignment vertical="center" wrapText="1"/>
    </xf>
    <xf numFmtId="0" fontId="39" fillId="24" borderId="0" xfId="0" applyNumberFormat="1" applyFont="1" applyFill="1" applyBorder="1" applyAlignment="1">
      <alignment horizontal="center" vertical="center" wrapText="1"/>
    </xf>
    <xf numFmtId="0" fontId="40" fillId="24" borderId="0" xfId="0" applyNumberFormat="1" applyFont="1" applyFill="1" applyBorder="1" applyAlignment="1">
      <alignment vertical="center" wrapText="1"/>
    </xf>
    <xf numFmtId="0" fontId="39" fillId="24" borderId="0" xfId="0" applyFont="1" applyFill="1" applyAlignment="1">
      <alignment vertical="center" wrapText="1"/>
    </xf>
    <xf numFmtId="0" fontId="40" fillId="24" borderId="11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39" fillId="25" borderId="10" xfId="0" applyFont="1" applyFill="1" applyBorder="1" applyAlignment="1">
      <alignment horizontal="center" vertical="center" wrapText="1"/>
    </xf>
    <xf numFmtId="165" fontId="39" fillId="62" borderId="10" xfId="86" applyNumberFormat="1" applyFont="1" applyFill="1" applyBorder="1" applyAlignment="1">
      <alignment vertical="center" wrapText="1"/>
    </xf>
    <xf numFmtId="165" fontId="39" fillId="63" borderId="10" xfId="86" applyNumberFormat="1" applyFont="1" applyFill="1" applyBorder="1" applyAlignment="1">
      <alignment vertical="center" wrapText="1"/>
    </xf>
    <xf numFmtId="0" fontId="39" fillId="62" borderId="10" xfId="0" applyFont="1" applyFill="1" applyBorder="1" applyAlignment="1">
      <alignment vertical="center" wrapText="1"/>
    </xf>
    <xf numFmtId="0" fontId="41" fillId="30" borderId="10" xfId="0" applyFont="1" applyFill="1" applyBorder="1" applyAlignment="1">
      <alignment vertical="center" wrapText="1"/>
    </xf>
    <xf numFmtId="0" fontId="39" fillId="62" borderId="10" xfId="86" applyFont="1" applyFill="1" applyBorder="1" applyAlignment="1">
      <alignment vertical="center" wrapText="1"/>
    </xf>
    <xf numFmtId="0" fontId="39" fillId="63" borderId="10" xfId="0" applyFont="1" applyFill="1" applyBorder="1" applyAlignment="1">
      <alignment vertical="center" wrapText="1"/>
    </xf>
    <xf numFmtId="166" fontId="40" fillId="24" borderId="0" xfId="0" applyNumberFormat="1" applyFont="1" applyFill="1" applyBorder="1" applyAlignment="1">
      <alignment horizontal="center" vertical="center" wrapText="1"/>
    </xf>
    <xf numFmtId="166" fontId="39" fillId="24" borderId="0" xfId="0" applyNumberFormat="1" applyFont="1" applyFill="1" applyAlignment="1">
      <alignment horizontal="center" vertical="center" wrapText="1"/>
    </xf>
    <xf numFmtId="166" fontId="39" fillId="24" borderId="10" xfId="46" applyNumberFormat="1" applyFont="1" applyFill="1" applyBorder="1" applyAlignment="1">
      <alignment horizontal="center" vertical="center" wrapText="1"/>
    </xf>
    <xf numFmtId="166" fontId="41" fillId="24" borderId="10" xfId="65" applyNumberFormat="1" applyFont="1" applyFill="1" applyBorder="1" applyAlignment="1">
      <alignment horizontal="center" vertical="center" wrapText="1"/>
    </xf>
    <xf numFmtId="166" fontId="42" fillId="24" borderId="10" xfId="65" applyNumberFormat="1" applyFont="1" applyFill="1" applyBorder="1" applyAlignment="1">
      <alignment horizontal="center" vertical="center" wrapText="1"/>
    </xf>
    <xf numFmtId="166" fontId="41" fillId="25" borderId="10" xfId="65" applyNumberFormat="1" applyFont="1" applyFill="1" applyBorder="1" applyAlignment="1">
      <alignment horizontal="center" vertical="center" wrapText="1"/>
    </xf>
    <xf numFmtId="166" fontId="39" fillId="28" borderId="10" xfId="65" applyNumberFormat="1" applyFont="1" applyFill="1" applyBorder="1" applyAlignment="1">
      <alignment horizontal="center" vertical="center" wrapText="1"/>
    </xf>
    <xf numFmtId="166" fontId="40" fillId="28" borderId="10" xfId="65" applyNumberFormat="1" applyFont="1" applyFill="1" applyBorder="1" applyAlignment="1">
      <alignment horizontal="center" vertical="center" wrapText="1"/>
    </xf>
    <xf numFmtId="166" fontId="41" fillId="27" borderId="10" xfId="65" applyNumberFormat="1" applyFont="1" applyFill="1" applyBorder="1" applyAlignment="1">
      <alignment horizontal="center" vertical="center" wrapText="1"/>
    </xf>
    <xf numFmtId="166" fontId="41" fillId="62" borderId="10" xfId="65" applyNumberFormat="1" applyFont="1" applyFill="1" applyBorder="1" applyAlignment="1">
      <alignment horizontal="center" vertical="center" wrapText="1"/>
    </xf>
    <xf numFmtId="166" fontId="41" fillId="28" borderId="10" xfId="65" applyNumberFormat="1" applyFont="1" applyFill="1" applyBorder="1" applyAlignment="1">
      <alignment horizontal="center" vertical="center" wrapText="1"/>
    </xf>
    <xf numFmtId="166" fontId="41" fillId="30" borderId="10" xfId="65" applyNumberFormat="1" applyFont="1" applyFill="1" applyBorder="1" applyAlignment="1">
      <alignment horizontal="center" vertical="center" wrapText="1"/>
    </xf>
    <xf numFmtId="166" fontId="42" fillId="28" borderId="10" xfId="65" applyNumberFormat="1" applyFont="1" applyFill="1" applyBorder="1" applyAlignment="1">
      <alignment horizontal="center" vertical="center" wrapText="1"/>
    </xf>
    <xf numFmtId="166" fontId="41" fillId="63" borderId="10" xfId="65" applyNumberFormat="1" applyFont="1" applyFill="1" applyBorder="1" applyAlignment="1">
      <alignment horizontal="center" vertical="center" wrapText="1"/>
    </xf>
    <xf numFmtId="166" fontId="39" fillId="24" borderId="10" xfId="65" applyNumberFormat="1" applyFont="1" applyFill="1" applyBorder="1" applyAlignment="1">
      <alignment horizontal="center" vertical="center" wrapText="1"/>
    </xf>
    <xf numFmtId="166" fontId="40" fillId="24" borderId="10" xfId="65" applyNumberFormat="1" applyFont="1" applyFill="1" applyBorder="1" applyAlignment="1">
      <alignment horizontal="center" vertical="center" wrapText="1"/>
    </xf>
    <xf numFmtId="166" fontId="41" fillId="26" borderId="10" xfId="65" applyNumberFormat="1" applyFont="1" applyFill="1" applyBorder="1" applyAlignment="1">
      <alignment horizontal="center" vertical="center" wrapText="1"/>
    </xf>
    <xf numFmtId="166" fontId="41" fillId="24" borderId="0" xfId="65" applyNumberFormat="1" applyFont="1" applyFill="1" applyBorder="1" applyAlignment="1">
      <alignment horizontal="center" vertical="center" wrapText="1"/>
    </xf>
    <xf numFmtId="166" fontId="40" fillId="24" borderId="0" xfId="0" applyNumberFormat="1" applyFont="1" applyFill="1" applyAlignment="1">
      <alignment horizontal="center" vertical="center" wrapText="1"/>
    </xf>
    <xf numFmtId="165" fontId="40" fillId="24" borderId="0" xfId="46" applyNumberFormat="1" applyFont="1" applyFill="1" applyAlignment="1">
      <alignment horizontal="right" vertical="center" wrapText="1"/>
    </xf>
    <xf numFmtId="165" fontId="39" fillId="24" borderId="0" xfId="46" applyNumberFormat="1" applyFont="1" applyFill="1" applyAlignment="1">
      <alignment horizontal="right" vertical="center" wrapText="1"/>
    </xf>
    <xf numFmtId="165" fontId="40" fillId="24" borderId="0" xfId="46" applyNumberFormat="1" applyFont="1" applyFill="1" applyBorder="1" applyAlignment="1">
      <alignment horizontal="right" vertical="center" wrapText="1"/>
    </xf>
    <xf numFmtId="165" fontId="42" fillId="24" borderId="10" xfId="46" applyNumberFormat="1" applyFont="1" applyFill="1" applyBorder="1" applyAlignment="1">
      <alignment horizontal="center" vertical="center" wrapText="1"/>
    </xf>
    <xf numFmtId="165" fontId="40" fillId="24" borderId="10" xfId="46" applyNumberFormat="1" applyFont="1" applyFill="1" applyBorder="1" applyAlignment="1">
      <alignment horizontal="center" vertical="center" wrapText="1"/>
    </xf>
    <xf numFmtId="165" fontId="43" fillId="24" borderId="10" xfId="46" applyNumberFormat="1" applyFont="1" applyFill="1" applyBorder="1" applyAlignment="1">
      <alignment horizontal="center" vertical="center" wrapText="1"/>
    </xf>
    <xf numFmtId="165" fontId="44" fillId="24" borderId="10" xfId="46" applyNumberFormat="1" applyFont="1" applyFill="1" applyBorder="1" applyAlignment="1">
      <alignment horizontal="center" vertical="center" wrapText="1"/>
    </xf>
    <xf numFmtId="165" fontId="42" fillId="24" borderId="11" xfId="46" applyNumberFormat="1" applyFont="1" applyFill="1" applyBorder="1" applyAlignment="1">
      <alignment horizontal="center" vertical="center" wrapText="1"/>
    </xf>
    <xf numFmtId="165" fontId="40" fillId="24" borderId="11" xfId="46" applyNumberFormat="1" applyFont="1" applyFill="1" applyBorder="1" applyAlignment="1">
      <alignment horizontal="center" vertical="center" wrapText="1"/>
    </xf>
    <xf numFmtId="165" fontId="42" fillId="28" borderId="10" xfId="46" applyNumberFormat="1" applyFont="1" applyFill="1" applyBorder="1" applyAlignment="1">
      <alignment horizontal="center" vertical="center" wrapText="1"/>
    </xf>
    <xf numFmtId="165" fontId="41" fillId="0" borderId="10" xfId="46" applyNumberFormat="1" applyFont="1" applyFill="1" applyBorder="1" applyAlignment="1">
      <alignment horizontal="center" vertical="center" wrapText="1"/>
    </xf>
    <xf numFmtId="165" fontId="43" fillId="0" borderId="10" xfId="46" applyNumberFormat="1" applyFont="1" applyFill="1" applyBorder="1" applyAlignment="1">
      <alignment horizontal="center" vertical="center" wrapText="1"/>
    </xf>
    <xf numFmtId="165" fontId="42" fillId="0" borderId="10" xfId="46" applyNumberFormat="1" applyFont="1" applyFill="1" applyBorder="1" applyAlignment="1">
      <alignment horizontal="center" vertical="center" wrapText="1"/>
    </xf>
    <xf numFmtId="165" fontId="41" fillId="27" borderId="10" xfId="46" applyNumberFormat="1" applyFont="1" applyFill="1" applyBorder="1" applyAlignment="1">
      <alignment horizontal="center" vertical="center" wrapText="1"/>
    </xf>
    <xf numFmtId="165" fontId="41" fillId="62" borderId="10" xfId="46" applyNumberFormat="1" applyFont="1" applyFill="1" applyBorder="1" applyAlignment="1">
      <alignment horizontal="center" vertical="center" wrapText="1"/>
    </xf>
    <xf numFmtId="165" fontId="40" fillId="0" borderId="10" xfId="46" applyNumberFormat="1" applyFont="1" applyFill="1" applyBorder="1" applyAlignment="1">
      <alignment horizontal="center" vertical="center" wrapText="1"/>
    </xf>
    <xf numFmtId="165" fontId="39" fillId="24" borderId="0" xfId="0" applyNumberFormat="1" applyFont="1" applyFill="1" applyAlignment="1">
      <alignment vertical="center"/>
    </xf>
    <xf numFmtId="165" fontId="41" fillId="30" borderId="10" xfId="46" applyNumberFormat="1" applyFont="1" applyFill="1" applyBorder="1" applyAlignment="1">
      <alignment horizontal="center" vertical="center" wrapText="1"/>
    </xf>
    <xf numFmtId="165" fontId="39" fillId="0" borderId="10" xfId="46" applyNumberFormat="1" applyFont="1" applyFill="1" applyBorder="1" applyAlignment="1">
      <alignment horizontal="center" vertical="center" wrapText="1"/>
    </xf>
    <xf numFmtId="165" fontId="41" fillId="28" borderId="10" xfId="92" applyNumberFormat="1" applyFont="1" applyFill="1" applyBorder="1" applyAlignment="1">
      <alignment horizontal="right" vertical="center" wrapText="1"/>
    </xf>
    <xf numFmtId="165" fontId="41" fillId="0" borderId="10" xfId="92" applyNumberFormat="1" applyFont="1" applyFill="1" applyBorder="1" applyAlignment="1">
      <alignment horizontal="right" vertical="center" wrapText="1"/>
    </xf>
    <xf numFmtId="165" fontId="40" fillId="28" borderId="10" xfId="46" applyNumberFormat="1" applyFont="1" applyFill="1" applyBorder="1" applyAlignment="1">
      <alignment horizontal="center" vertical="center" wrapText="1"/>
    </xf>
    <xf numFmtId="165" fontId="39" fillId="63" borderId="10" xfId="46" applyNumberFormat="1" applyFont="1" applyFill="1" applyBorder="1" applyAlignment="1">
      <alignment horizontal="center" vertical="center" wrapText="1"/>
    </xf>
    <xf numFmtId="165" fontId="42" fillId="24" borderId="10" xfId="92" applyNumberFormat="1" applyFont="1" applyFill="1" applyBorder="1" applyAlignment="1">
      <alignment horizontal="right" vertical="center" wrapText="1"/>
    </xf>
    <xf numFmtId="165" fontId="42" fillId="0" borderId="10" xfId="92" applyNumberFormat="1" applyFont="1" applyFill="1" applyBorder="1" applyAlignment="1">
      <alignment horizontal="right" vertical="center" wrapText="1"/>
    </xf>
    <xf numFmtId="165" fontId="41" fillId="24" borderId="10" xfId="92" applyNumberFormat="1" applyFont="1" applyFill="1" applyBorder="1" applyAlignment="1">
      <alignment horizontal="right" vertical="center" wrapText="1"/>
    </xf>
    <xf numFmtId="165" fontId="42" fillId="28" borderId="10" xfId="92" applyNumberFormat="1" applyFont="1" applyFill="1" applyBorder="1" applyAlignment="1">
      <alignment horizontal="right" vertical="center" wrapText="1"/>
    </xf>
    <xf numFmtId="165" fontId="39" fillId="24" borderId="10" xfId="46" applyNumberFormat="1" applyFont="1" applyFill="1" applyBorder="1" applyAlignment="1">
      <alignment horizontal="center" vertical="center"/>
    </xf>
    <xf numFmtId="165" fontId="41" fillId="24" borderId="10" xfId="46" applyNumberFormat="1" applyFont="1" applyFill="1" applyBorder="1" applyAlignment="1">
      <alignment horizontal="right" vertical="center" wrapText="1"/>
    </xf>
    <xf numFmtId="165" fontId="42" fillId="0" borderId="10" xfId="46" applyNumberFormat="1" applyFont="1" applyFill="1" applyBorder="1" applyAlignment="1">
      <alignment horizontal="right" vertical="center" wrapText="1"/>
    </xf>
    <xf numFmtId="165" fontId="42" fillId="24" borderId="10" xfId="46" applyNumberFormat="1" applyFont="1" applyFill="1" applyBorder="1" applyAlignment="1">
      <alignment horizontal="right" vertical="center" wrapText="1"/>
    </xf>
    <xf numFmtId="165" fontId="40" fillId="24" borderId="16" xfId="46" applyNumberFormat="1" applyFont="1" applyFill="1" applyBorder="1" applyAlignment="1">
      <alignment horizontal="center" vertical="center" wrapText="1"/>
    </xf>
    <xf numFmtId="165" fontId="42" fillId="24" borderId="10" xfId="0" applyNumberFormat="1" applyFont="1" applyFill="1" applyBorder="1" applyAlignment="1">
      <alignment horizontal="center" vertical="center" wrapText="1"/>
    </xf>
    <xf numFmtId="165" fontId="40" fillId="24" borderId="14" xfId="46" applyNumberFormat="1" applyFont="1" applyFill="1" applyBorder="1" applyAlignment="1">
      <alignment horizontal="center" vertical="center" wrapText="1"/>
    </xf>
    <xf numFmtId="165" fontId="40" fillId="24" borderId="15" xfId="46" applyNumberFormat="1" applyFont="1" applyFill="1" applyBorder="1" applyAlignment="1">
      <alignment horizontal="center" vertical="center" wrapText="1"/>
    </xf>
    <xf numFmtId="165" fontId="40" fillId="0" borderId="10" xfId="47" applyNumberFormat="1" applyFont="1" applyFill="1" applyBorder="1" applyAlignment="1">
      <alignment vertical="center" wrapText="1"/>
    </xf>
    <xf numFmtId="165" fontId="40" fillId="0" borderId="13" xfId="46" applyNumberFormat="1" applyFont="1" applyBorder="1" applyAlignment="1">
      <alignment horizontal="center" vertical="center" wrapText="1"/>
    </xf>
    <xf numFmtId="165" fontId="39" fillId="0" borderId="10" xfId="46" applyNumberFormat="1" applyFont="1" applyFill="1" applyBorder="1" applyAlignment="1">
      <alignment horizontal="center" vertical="center"/>
    </xf>
    <xf numFmtId="165" fontId="40" fillId="0" borderId="10" xfId="46" applyNumberFormat="1" applyFont="1" applyFill="1" applyBorder="1" applyAlignment="1">
      <alignment horizontal="center" vertical="center"/>
    </xf>
    <xf numFmtId="165" fontId="42" fillId="24" borderId="13" xfId="46" applyNumberFormat="1" applyFont="1" applyFill="1" applyBorder="1" applyAlignment="1">
      <alignment horizontal="center" vertical="center" wrapText="1"/>
    </xf>
    <xf numFmtId="165" fontId="40" fillId="24" borderId="13" xfId="46" applyNumberFormat="1" applyFont="1" applyFill="1" applyBorder="1" applyAlignment="1">
      <alignment horizontal="center" vertical="center" wrapText="1"/>
    </xf>
    <xf numFmtId="165" fontId="41" fillId="24" borderId="13" xfId="46" applyNumberFormat="1" applyFont="1" applyFill="1" applyBorder="1" applyAlignment="1">
      <alignment horizontal="center" vertical="center" wrapText="1"/>
    </xf>
    <xf numFmtId="165" fontId="40" fillId="0" borderId="10" xfId="47" applyNumberFormat="1" applyFont="1" applyFill="1" applyBorder="1" applyAlignment="1">
      <alignment horizontal="center" vertical="center" wrapText="1"/>
    </xf>
    <xf numFmtId="165" fontId="39" fillId="0" borderId="10" xfId="47" applyNumberFormat="1" applyFont="1" applyFill="1" applyBorder="1" applyAlignment="1">
      <alignment horizontal="center" vertical="center" wrapText="1"/>
    </xf>
    <xf numFmtId="165" fontId="41" fillId="24" borderId="0" xfId="46" applyNumberFormat="1" applyFont="1" applyFill="1" applyBorder="1" applyAlignment="1">
      <alignment horizontal="right" vertical="center" wrapText="1"/>
    </xf>
    <xf numFmtId="49" fontId="41" fillId="28" borderId="10" xfId="0" applyNumberFormat="1" applyFont="1" applyFill="1" applyBorder="1" applyAlignment="1">
      <alignment horizontal="center" vertical="center" wrapText="1"/>
    </xf>
    <xf numFmtId="0" fontId="39" fillId="28" borderId="0" xfId="0" applyFont="1" applyFill="1" applyAlignment="1">
      <alignment vertical="center"/>
    </xf>
    <xf numFmtId="4" fontId="42" fillId="28" borderId="10" xfId="46" applyNumberFormat="1" applyFont="1" applyFill="1" applyBorder="1" applyAlignment="1">
      <alignment horizontal="right" vertical="center" wrapText="1"/>
    </xf>
    <xf numFmtId="0" fontId="40" fillId="24" borderId="0" xfId="0" applyFont="1" applyFill="1" applyBorder="1" applyAlignment="1">
      <alignment horizontal="left" vertical="center" wrapText="1"/>
    </xf>
    <xf numFmtId="39" fontId="40" fillId="24" borderId="0" xfId="0" applyNumberFormat="1" applyFont="1" applyFill="1" applyAlignment="1">
      <alignment horizontal="right" vertical="center" wrapText="1"/>
    </xf>
    <xf numFmtId="0" fontId="40" fillId="24" borderId="0" xfId="0" applyFont="1" applyFill="1" applyAlignment="1">
      <alignment horizontal="right" vertical="center" wrapText="1"/>
    </xf>
    <xf numFmtId="0" fontId="40" fillId="24" borderId="0" xfId="0" applyFont="1" applyFill="1" applyAlignment="1">
      <alignment horizontal="center" vertical="center"/>
    </xf>
    <xf numFmtId="0" fontId="40" fillId="24" borderId="0" xfId="0" applyNumberFormat="1" applyFont="1" applyFill="1" applyBorder="1" applyAlignment="1">
      <alignment horizontal="center" vertical="center" wrapText="1"/>
    </xf>
  </cellXfs>
  <cellStyles count="136">
    <cellStyle name="20% - Accent1" xfId="1" builtinId="30" customBuiltin="1"/>
    <cellStyle name="20% - Accent1 2" xfId="113"/>
    <cellStyle name="20% - Accent2" xfId="2" builtinId="34" customBuiltin="1"/>
    <cellStyle name="20% - Accent2 2" xfId="117"/>
    <cellStyle name="20% - Accent3" xfId="3" builtinId="38" customBuiltin="1"/>
    <cellStyle name="20% - Accent3 2" xfId="121"/>
    <cellStyle name="20% - Accent4" xfId="4" builtinId="42" customBuiltin="1"/>
    <cellStyle name="20% - Accent4 2" xfId="125"/>
    <cellStyle name="20% - Accent5" xfId="5" builtinId="46" customBuiltin="1"/>
    <cellStyle name="20% - Accent5 2" xfId="129"/>
    <cellStyle name="20% - Accent6" xfId="6" builtinId="50" customBuiltin="1"/>
    <cellStyle name="20% - Accent6 2" xfId="133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 builtinId="31" customBuiltin="1"/>
    <cellStyle name="40% - Accent1 2" xfId="114"/>
    <cellStyle name="40% - Accent2" xfId="14" builtinId="35" customBuiltin="1"/>
    <cellStyle name="40% - Accent2 2" xfId="118"/>
    <cellStyle name="40% - Accent3" xfId="15" builtinId="39" customBuiltin="1"/>
    <cellStyle name="40% - Accent3 2" xfId="122"/>
    <cellStyle name="40% - Accent4" xfId="16" builtinId="43" customBuiltin="1"/>
    <cellStyle name="40% - Accent4 2" xfId="126"/>
    <cellStyle name="40% - Accent5" xfId="17" builtinId="47" customBuiltin="1"/>
    <cellStyle name="40% - Accent5 2" xfId="130"/>
    <cellStyle name="40% - Accent6" xfId="18" builtinId="51" customBuiltin="1"/>
    <cellStyle name="40% - Accent6 2" xfId="134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 builtinId="32" customBuiltin="1"/>
    <cellStyle name="60% - Accent1 2" xfId="115"/>
    <cellStyle name="60% - Accent2" xfId="26" builtinId="36" customBuiltin="1"/>
    <cellStyle name="60% - Accent2 2" xfId="119"/>
    <cellStyle name="60% - Accent3" xfId="27" builtinId="40" customBuiltin="1"/>
    <cellStyle name="60% - Accent3 2" xfId="123"/>
    <cellStyle name="60% - Accent4" xfId="28" builtinId="44" customBuiltin="1"/>
    <cellStyle name="60% - Accent4 2" xfId="127"/>
    <cellStyle name="60% - Accent5" xfId="29" builtinId="48" customBuiltin="1"/>
    <cellStyle name="60% - Accent5 2" xfId="131"/>
    <cellStyle name="60% - Accent6" xfId="30" builtinId="52" customBuiltin="1"/>
    <cellStyle name="60% - Accent6 2" xfId="135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 builtinId="29" customBuiltin="1"/>
    <cellStyle name="Accent1 2" xfId="112"/>
    <cellStyle name="Accent2" xfId="38" builtinId="33" customBuiltin="1"/>
    <cellStyle name="Accent2 2" xfId="116"/>
    <cellStyle name="Accent3" xfId="39" builtinId="37" customBuiltin="1"/>
    <cellStyle name="Accent3 2" xfId="120"/>
    <cellStyle name="Accent4" xfId="40" builtinId="41" customBuiltin="1"/>
    <cellStyle name="Accent4 2" xfId="124"/>
    <cellStyle name="Accent5" xfId="41" builtinId="45" customBuiltin="1"/>
    <cellStyle name="Accent5 2" xfId="128"/>
    <cellStyle name="Accent6" xfId="42" builtinId="49" customBuiltin="1"/>
    <cellStyle name="Accent6 2" xfId="132"/>
    <cellStyle name="Bad" xfId="43" builtinId="27" customBuiltin="1"/>
    <cellStyle name="Bad 2" xfId="101"/>
    <cellStyle name="Calculation" xfId="44" builtinId="22" customBuiltin="1"/>
    <cellStyle name="Calculation 2" xfId="105"/>
    <cellStyle name="Check Cell" xfId="45" builtinId="23" customBuiltin="1"/>
    <cellStyle name="Check Cell 2" xfId="107"/>
    <cellStyle name="Comma" xfId="46" builtinId="3"/>
    <cellStyle name="Comma 2" xfId="47"/>
    <cellStyle name="Explanatory Text" xfId="48" builtinId="53" customBuiltin="1"/>
    <cellStyle name="Explanatory Text 2" xfId="110"/>
    <cellStyle name="Good" xfId="49" builtinId="26" customBuiltin="1"/>
    <cellStyle name="Good 2" xfId="100"/>
    <cellStyle name="Heading 1" xfId="50" builtinId="16" customBuiltin="1"/>
    <cellStyle name="Heading 1 2" xfId="96"/>
    <cellStyle name="Heading 2" xfId="51" builtinId="17" customBuiltin="1"/>
    <cellStyle name="Heading 2 2" xfId="97"/>
    <cellStyle name="Heading 3" xfId="52" builtinId="18" customBuiltin="1"/>
    <cellStyle name="Heading 3 2" xfId="98"/>
    <cellStyle name="Heading 4" xfId="53" builtinId="19" customBuiltin="1"/>
    <cellStyle name="Heading 4 2" xfId="99"/>
    <cellStyle name="Input" xfId="54" builtinId="20" customBuiltin="1"/>
    <cellStyle name="Input 2" xfId="103"/>
    <cellStyle name="Linked Cell" xfId="55" builtinId="24" customBuiltin="1"/>
    <cellStyle name="Linked Cell 2" xfId="106"/>
    <cellStyle name="Neutral" xfId="56" builtinId="28" customBuiltin="1"/>
    <cellStyle name="Neutral 2" xfId="102"/>
    <cellStyle name="Normal" xfId="0" builtinId="0"/>
    <cellStyle name="Normal 2" xfId="57"/>
    <cellStyle name="Normal 2 4" xfId="58"/>
    <cellStyle name="Normal 3" xfId="59"/>
    <cellStyle name="Normal 4" xfId="60"/>
    <cellStyle name="Normal 5" xfId="61"/>
    <cellStyle name="Normal 6" xfId="94"/>
    <cellStyle name="Normal 8" xfId="62"/>
    <cellStyle name="Note" xfId="63" builtinId="10" customBuiltin="1"/>
    <cellStyle name="Note 2" xfId="109"/>
    <cellStyle name="Output" xfId="64" builtinId="21" customBuiltin="1"/>
    <cellStyle name="Output 2" xfId="104"/>
    <cellStyle name="Percent" xfId="65" builtinId="5"/>
    <cellStyle name="Title" xfId="66" builtinId="15" customBuiltin="1"/>
    <cellStyle name="Title 2" xfId="95"/>
    <cellStyle name="Total" xfId="67" builtinId="25" customBuiltin="1"/>
    <cellStyle name="Total 2" xfId="111"/>
    <cellStyle name="Warning Text" xfId="68" builtinId="11" customBuiltin="1"/>
    <cellStyle name="Warning Text 2" xfId="108"/>
    <cellStyle name="Акцент1" xfId="69"/>
    <cellStyle name="Акцент2" xfId="70"/>
    <cellStyle name="Акцент3" xfId="71"/>
    <cellStyle name="Акцент4" xfId="72"/>
    <cellStyle name="Акцент5" xfId="73"/>
    <cellStyle name="Акцент6" xfId="74"/>
    <cellStyle name="Ввод " xfId="75"/>
    <cellStyle name="Вывод" xfId="76"/>
    <cellStyle name="Вычисление" xfId="77"/>
    <cellStyle name="Заголовок 1" xfId="78"/>
    <cellStyle name="Заголовок 2" xfId="79"/>
    <cellStyle name="Заголовок 3" xfId="80"/>
    <cellStyle name="Заголовок 4" xfId="81"/>
    <cellStyle name="Итог" xfId="82"/>
    <cellStyle name="Контрольная ячейка" xfId="83"/>
    <cellStyle name="Название" xfId="84"/>
    <cellStyle name="Нейтральный" xfId="85"/>
    <cellStyle name="Обычный 3" xfId="86"/>
    <cellStyle name="Плохой" xfId="87"/>
    <cellStyle name="Пояснение" xfId="88"/>
    <cellStyle name="Примечание" xfId="89"/>
    <cellStyle name="Связанная ячейка" xfId="90"/>
    <cellStyle name="Текст предупреждения" xfId="91"/>
    <cellStyle name="Финансовый 3" xfId="92"/>
    <cellStyle name="Хороший" xfId="93"/>
  </cellStyles>
  <dxfs count="2">
    <dxf>
      <fill>
        <patternFill>
          <bgColor rgb="FFFFFFCC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8"/>
  <sheetViews>
    <sheetView tabSelected="1" topLeftCell="A883" zoomScaleNormal="100" zoomScaleSheetLayoutView="100" workbookViewId="0">
      <selection activeCell="H891" sqref="H891"/>
    </sheetView>
  </sheetViews>
  <sheetFormatPr defaultRowHeight="14.25" x14ac:dyDescent="0.2"/>
  <cols>
    <col min="1" max="1" width="3.7109375" style="1" customWidth="1"/>
    <col min="2" max="2" width="4.140625" style="1" customWidth="1"/>
    <col min="3" max="3" width="3.7109375" style="1" customWidth="1"/>
    <col min="4" max="4" width="4" style="1" customWidth="1"/>
    <col min="5" max="5" width="43.140625" style="91" customWidth="1"/>
    <col min="6" max="6" width="16.42578125" style="123" customWidth="1"/>
    <col min="7" max="7" width="18.85546875" style="124" customWidth="1"/>
    <col min="8" max="8" width="18.28515625" style="123" customWidth="1"/>
    <col min="9" max="9" width="12.5703125" style="122" customWidth="1"/>
    <col min="10" max="16384" width="9.140625" style="19"/>
  </cols>
  <sheetData>
    <row r="1" spans="1:9" ht="15" customHeight="1" x14ac:dyDescent="0.2">
      <c r="H1" s="172" t="s">
        <v>11</v>
      </c>
      <c r="I1" s="173"/>
    </row>
    <row r="2" spans="1:9" ht="12" customHeight="1" x14ac:dyDescent="0.2">
      <c r="H2" s="172" t="s">
        <v>12</v>
      </c>
      <c r="I2" s="172"/>
    </row>
    <row r="3" spans="1:9" ht="27.75" customHeight="1" x14ac:dyDescent="0.2">
      <c r="A3" s="174" t="s">
        <v>13</v>
      </c>
      <c r="B3" s="174"/>
      <c r="C3" s="174"/>
      <c r="D3" s="174"/>
      <c r="E3" s="174"/>
      <c r="F3" s="174"/>
      <c r="G3" s="174"/>
      <c r="H3" s="174"/>
      <c r="I3" s="174"/>
    </row>
    <row r="4" spans="1:9" ht="59.25" customHeight="1" x14ac:dyDescent="0.2">
      <c r="A4" s="175" t="s">
        <v>182</v>
      </c>
      <c r="B4" s="175"/>
      <c r="C4" s="175"/>
      <c r="D4" s="175"/>
      <c r="E4" s="175"/>
      <c r="F4" s="175"/>
      <c r="G4" s="175"/>
      <c r="H4" s="175"/>
      <c r="I4" s="175"/>
    </row>
    <row r="5" spans="1:9" ht="28.5" customHeight="1" x14ac:dyDescent="0.2">
      <c r="A5" s="92"/>
      <c r="B5" s="92"/>
      <c r="C5" s="92"/>
      <c r="D5" s="92"/>
      <c r="E5" s="93"/>
      <c r="F5" s="125"/>
      <c r="G5" s="125"/>
      <c r="H5" s="125"/>
      <c r="I5" s="104"/>
    </row>
    <row r="6" spans="1:9" ht="10.5" customHeight="1" x14ac:dyDescent="0.2">
      <c r="A6" s="94"/>
      <c r="B6" s="94"/>
      <c r="C6" s="94"/>
      <c r="D6" s="94"/>
      <c r="E6" s="94"/>
      <c r="F6" s="124"/>
      <c r="H6" s="124" t="s">
        <v>109</v>
      </c>
      <c r="I6" s="105"/>
    </row>
    <row r="7" spans="1:9" ht="14.25" customHeight="1" x14ac:dyDescent="0.2">
      <c r="E7" s="94"/>
      <c r="F7" s="124"/>
      <c r="H7" s="125" t="s">
        <v>14</v>
      </c>
      <c r="I7" s="105"/>
    </row>
    <row r="8" spans="1:9" ht="81" customHeight="1" x14ac:dyDescent="0.2">
      <c r="A8" s="2" t="s">
        <v>15</v>
      </c>
      <c r="B8" s="2" t="s">
        <v>16</v>
      </c>
      <c r="C8" s="2" t="s">
        <v>18</v>
      </c>
      <c r="D8" s="2" t="s">
        <v>19</v>
      </c>
      <c r="E8" s="42" t="s">
        <v>24</v>
      </c>
      <c r="F8" s="28" t="s">
        <v>180</v>
      </c>
      <c r="G8" s="28" t="s">
        <v>181</v>
      </c>
      <c r="H8" s="28" t="s">
        <v>25</v>
      </c>
      <c r="I8" s="106" t="s">
        <v>26</v>
      </c>
    </row>
    <row r="9" spans="1:9" s="18" customFormat="1" ht="18.75" customHeight="1" x14ac:dyDescent="0.2">
      <c r="A9" s="3"/>
      <c r="B9" s="3"/>
      <c r="C9" s="3"/>
      <c r="D9" s="3"/>
      <c r="E9" s="58" t="s">
        <v>27</v>
      </c>
      <c r="F9" s="4">
        <f>SUBTOTAL(9,F11,F16,F21,F28,F35,F50,F55,F60,F65,F70,F77,F84,F93,F102,F107,F115,F243,F256,F414,F419,F431,F436,F441,F446,F451,F455,F459,F475,F548,F552,F579,F585,F594,F612,F678,F689,F694,F703,F715,F738,F866,F871,F883,F899,F906,F911,F917,F924,F935,F950,F961,F966,F973,F978,F983)+F710</f>
        <v>61273994.70000001</v>
      </c>
      <c r="G9" s="4">
        <f>SUBTOTAL(9,G11,G16,G21,G28,G35,G50,G55,G60,G65,G70,G77,G84,G93,G102,G107,G115,G243,G256,G414,G419,G431,G436,G441,G446,G451,G455,G459,G475,G548,G552,G579,G585,G594,G612,G678,G689,G694,G703,G715,G738,G866,G871,G883,G899,G906,G911,G917,G924,G935,G950,G961,G966,G973,G978,G983)+G710</f>
        <v>95597665.589999989</v>
      </c>
      <c r="H9" s="4">
        <f>SUBTOTAL(9,H11,H16,H21,H28,H35,H50,H55,H60,H65,H70,H77,H84,H93,H102,H107,H115,H243,H256,H414,H419,H431,H436,H441,H446,H451,H455,H459,H475,H548,H552,H579,H585,H594,H612,H678,H689,H694,H703,H715,H738,H866,H871,H883,H899,H906,H911,H917,H924,H935,H950,H961,H966,H973,H978,H983)+H710</f>
        <v>84270773.635389984</v>
      </c>
      <c r="I9" s="107">
        <f>IF(H9=0,"       ",H9/G9)</f>
        <v>0.88151497335521911</v>
      </c>
    </row>
    <row r="10" spans="1:9" s="22" customFormat="1" x14ac:dyDescent="0.2">
      <c r="A10" s="3"/>
      <c r="B10" s="3"/>
      <c r="C10" s="3"/>
      <c r="D10" s="3"/>
      <c r="E10" s="57" t="s">
        <v>103</v>
      </c>
      <c r="F10" s="4"/>
      <c r="G10" s="28"/>
      <c r="H10" s="28"/>
      <c r="I10" s="108"/>
    </row>
    <row r="11" spans="1:9" s="18" customFormat="1" ht="28.5" customHeight="1" x14ac:dyDescent="0.2">
      <c r="A11" s="31"/>
      <c r="B11" s="31"/>
      <c r="C11" s="31"/>
      <c r="D11" s="31"/>
      <c r="E11" s="59" t="s">
        <v>28</v>
      </c>
      <c r="F11" s="31">
        <f>SUM(F12:F12)</f>
        <v>25742.7</v>
      </c>
      <c r="G11" s="59">
        <f>SUM(G12:G12)</f>
        <v>105482.5</v>
      </c>
      <c r="H11" s="59">
        <f>SUM(H12:H12)</f>
        <v>101816.78</v>
      </c>
      <c r="I11" s="109">
        <f t="shared" ref="I11:I63" si="0">IF(H11=0,"       ",H11/G11)</f>
        <v>0.96524807432512505</v>
      </c>
    </row>
    <row r="12" spans="1:9" s="18" customFormat="1" ht="35.25" customHeight="1" x14ac:dyDescent="0.2">
      <c r="A12" s="4"/>
      <c r="B12" s="4"/>
      <c r="C12" s="4"/>
      <c r="D12" s="4"/>
      <c r="E12" s="25" t="s">
        <v>31</v>
      </c>
      <c r="F12" s="4">
        <f>SUM(F15)</f>
        <v>25742.7</v>
      </c>
      <c r="G12" s="28">
        <f>SUM(G15)</f>
        <v>105482.5</v>
      </c>
      <c r="H12" s="28">
        <f>SUM(H15)</f>
        <v>101816.78</v>
      </c>
      <c r="I12" s="107">
        <f t="shared" si="0"/>
        <v>0.96524807432512505</v>
      </c>
    </row>
    <row r="13" spans="1:9" s="18" customFormat="1" x14ac:dyDescent="0.2">
      <c r="A13" s="3"/>
      <c r="B13" s="3"/>
      <c r="C13" s="3"/>
      <c r="D13" s="3"/>
      <c r="E13" s="57" t="s">
        <v>103</v>
      </c>
      <c r="F13" s="126"/>
      <c r="G13" s="127"/>
      <c r="H13" s="127"/>
      <c r="I13" s="108" t="str">
        <f t="shared" si="0"/>
        <v xml:space="preserve">       </v>
      </c>
    </row>
    <row r="14" spans="1:9" s="18" customFormat="1" ht="69" customHeight="1" x14ac:dyDescent="0.2">
      <c r="A14" s="3" t="s">
        <v>32</v>
      </c>
      <c r="B14" s="3" t="s">
        <v>32</v>
      </c>
      <c r="C14" s="3" t="s">
        <v>32</v>
      </c>
      <c r="D14" s="3" t="s">
        <v>42</v>
      </c>
      <c r="E14" s="5" t="s">
        <v>93</v>
      </c>
      <c r="F14" s="4">
        <f>SUM(F15)</f>
        <v>25742.7</v>
      </c>
      <c r="G14" s="28">
        <f>SUM(G15)</f>
        <v>105482.5</v>
      </c>
      <c r="H14" s="28">
        <f>SUM(H15)</f>
        <v>101816.78</v>
      </c>
      <c r="I14" s="107">
        <f t="shared" si="0"/>
        <v>0.96524807432512505</v>
      </c>
    </row>
    <row r="15" spans="1:9" s="18" customFormat="1" ht="19.5" customHeight="1" x14ac:dyDescent="0.2">
      <c r="A15" s="3"/>
      <c r="B15" s="3"/>
      <c r="C15" s="3"/>
      <c r="D15" s="3"/>
      <c r="E15" s="24" t="s">
        <v>31</v>
      </c>
      <c r="F15" s="126">
        <v>25742.7</v>
      </c>
      <c r="G15" s="126">
        <v>105482.5</v>
      </c>
      <c r="H15" s="127">
        <v>101816.78</v>
      </c>
      <c r="I15" s="108">
        <f t="shared" si="0"/>
        <v>0.96524807432512505</v>
      </c>
    </row>
    <row r="16" spans="1:9" s="18" customFormat="1" ht="25.5" customHeight="1" x14ac:dyDescent="0.2">
      <c r="A16" s="31"/>
      <c r="B16" s="31"/>
      <c r="C16" s="31"/>
      <c r="D16" s="31"/>
      <c r="E16" s="59" t="s">
        <v>37</v>
      </c>
      <c r="F16" s="31">
        <f>SUM(F17:F17)</f>
        <v>43300</v>
      </c>
      <c r="G16" s="59">
        <f>SUM(G17:G17)</f>
        <v>232959.6</v>
      </c>
      <c r="H16" s="59">
        <f>SUM(H17:H17)</f>
        <v>232097.16</v>
      </c>
      <c r="I16" s="109">
        <f t="shared" si="0"/>
        <v>0.99629789886315057</v>
      </c>
    </row>
    <row r="17" spans="1:9" s="18" customFormat="1" ht="28.5" x14ac:dyDescent="0.2">
      <c r="A17" s="4"/>
      <c r="B17" s="4"/>
      <c r="C17" s="4"/>
      <c r="D17" s="4"/>
      <c r="E17" s="5" t="s">
        <v>31</v>
      </c>
      <c r="F17" s="4">
        <f>SUM(F20)</f>
        <v>43300</v>
      </c>
      <c r="G17" s="28">
        <f>SUM(G20)</f>
        <v>232959.6</v>
      </c>
      <c r="H17" s="28">
        <f>SUM(H20)</f>
        <v>232097.16</v>
      </c>
      <c r="I17" s="107">
        <f t="shared" si="0"/>
        <v>0.99629789886315057</v>
      </c>
    </row>
    <row r="18" spans="1:9" s="18" customFormat="1" ht="15.75" customHeight="1" x14ac:dyDescent="0.2">
      <c r="A18" s="3"/>
      <c r="B18" s="3"/>
      <c r="C18" s="3"/>
      <c r="D18" s="3"/>
      <c r="E18" s="57" t="s">
        <v>103</v>
      </c>
      <c r="F18" s="128"/>
      <c r="G18" s="127"/>
      <c r="H18" s="127"/>
      <c r="I18" s="108" t="str">
        <f t="shared" si="0"/>
        <v xml:space="preserve">       </v>
      </c>
    </row>
    <row r="19" spans="1:9" s="18" customFormat="1" ht="38.25" customHeight="1" x14ac:dyDescent="0.2">
      <c r="A19" s="3" t="s">
        <v>32</v>
      </c>
      <c r="B19" s="3" t="s">
        <v>32</v>
      </c>
      <c r="C19" s="3" t="s">
        <v>32</v>
      </c>
      <c r="D19" s="3" t="s">
        <v>33</v>
      </c>
      <c r="E19" s="5" t="s">
        <v>183</v>
      </c>
      <c r="F19" s="4">
        <f>SUM(F20:F20)</f>
        <v>43300</v>
      </c>
      <c r="G19" s="28">
        <f>SUM(G20:G20)</f>
        <v>232959.6</v>
      </c>
      <c r="H19" s="28">
        <f>SUM(H20:H20)</f>
        <v>232097.16</v>
      </c>
      <c r="I19" s="107">
        <f t="shared" si="0"/>
        <v>0.99629789886315057</v>
      </c>
    </row>
    <row r="20" spans="1:9" s="18" customFormat="1" ht="29.25" customHeight="1" x14ac:dyDescent="0.2">
      <c r="A20" s="4"/>
      <c r="B20" s="4"/>
      <c r="C20" s="4"/>
      <c r="D20" s="4"/>
      <c r="E20" s="24" t="s">
        <v>31</v>
      </c>
      <c r="F20" s="126">
        <v>43300</v>
      </c>
      <c r="G20" s="127">
        <v>232959.6</v>
      </c>
      <c r="H20" s="127">
        <v>232097.16</v>
      </c>
      <c r="I20" s="108">
        <f t="shared" si="0"/>
        <v>0.99629789886315057</v>
      </c>
    </row>
    <row r="21" spans="1:9" s="18" customFormat="1" ht="27" customHeight="1" x14ac:dyDescent="0.2">
      <c r="A21" s="31"/>
      <c r="B21" s="31"/>
      <c r="C21" s="31"/>
      <c r="D21" s="31"/>
      <c r="E21" s="59" t="s">
        <v>39</v>
      </c>
      <c r="F21" s="31">
        <f>SUM(F24,F26)</f>
        <v>3000</v>
      </c>
      <c r="G21" s="31">
        <f t="shared" ref="G21:H21" si="1">SUM(G24,G26)</f>
        <v>115206</v>
      </c>
      <c r="H21" s="31">
        <f t="shared" si="1"/>
        <v>102735.36</v>
      </c>
      <c r="I21" s="109">
        <f t="shared" si="0"/>
        <v>0.89175355450236971</v>
      </c>
    </row>
    <row r="22" spans="1:9" s="18" customFormat="1" ht="37.5" customHeight="1" x14ac:dyDescent="0.2">
      <c r="A22" s="4"/>
      <c r="B22" s="4"/>
      <c r="C22" s="4"/>
      <c r="D22" s="4"/>
      <c r="E22" s="25" t="s">
        <v>31</v>
      </c>
      <c r="F22" s="4">
        <f>SUM(F25,F27)</f>
        <v>3000</v>
      </c>
      <c r="G22" s="4">
        <f t="shared" ref="G22:H22" si="2">SUM(G25,G27)</f>
        <v>115206</v>
      </c>
      <c r="H22" s="4">
        <f t="shared" si="2"/>
        <v>102735.36</v>
      </c>
      <c r="I22" s="107">
        <f t="shared" si="0"/>
        <v>0.89175355450236971</v>
      </c>
    </row>
    <row r="23" spans="1:9" s="18" customFormat="1" x14ac:dyDescent="0.2">
      <c r="A23" s="3"/>
      <c r="B23" s="3"/>
      <c r="C23" s="3"/>
      <c r="D23" s="3"/>
      <c r="E23" s="57" t="s">
        <v>103</v>
      </c>
      <c r="F23" s="129"/>
      <c r="G23" s="129"/>
      <c r="H23" s="129"/>
      <c r="I23" s="108" t="str">
        <f t="shared" si="0"/>
        <v xml:space="preserve">       </v>
      </c>
    </row>
    <row r="24" spans="1:9" s="18" customFormat="1" ht="70.5" customHeight="1" x14ac:dyDescent="0.2">
      <c r="A24" s="3" t="s">
        <v>32</v>
      </c>
      <c r="B24" s="3" t="s">
        <v>32</v>
      </c>
      <c r="C24" s="3" t="s">
        <v>32</v>
      </c>
      <c r="D24" s="3" t="s">
        <v>42</v>
      </c>
      <c r="E24" s="5" t="s">
        <v>93</v>
      </c>
      <c r="F24" s="4">
        <f>SUM(F25)</f>
        <v>3000</v>
      </c>
      <c r="G24" s="28">
        <f>SUM(G25)</f>
        <v>114606</v>
      </c>
      <c r="H24" s="28">
        <f>SUM(H25)</f>
        <v>102206.39999999999</v>
      </c>
      <c r="I24" s="107">
        <f t="shared" ref="I24:I25" si="3">IF(H24=0,"       ",H24/G24)</f>
        <v>0.89180671169048731</v>
      </c>
    </row>
    <row r="25" spans="1:9" s="18" customFormat="1" ht="27.75" customHeight="1" x14ac:dyDescent="0.2">
      <c r="A25" s="4"/>
      <c r="B25" s="4"/>
      <c r="C25" s="4"/>
      <c r="D25" s="4"/>
      <c r="E25" s="24" t="s">
        <v>31</v>
      </c>
      <c r="F25" s="126">
        <v>3000</v>
      </c>
      <c r="G25" s="127">
        <v>114606</v>
      </c>
      <c r="H25" s="127">
        <v>102206.39999999999</v>
      </c>
      <c r="I25" s="108">
        <f t="shared" si="3"/>
        <v>0.89180671169048731</v>
      </c>
    </row>
    <row r="26" spans="1:9" s="18" customFormat="1" ht="24" customHeight="1" x14ac:dyDescent="0.2">
      <c r="A26" s="3" t="s">
        <v>35</v>
      </c>
      <c r="B26" s="3" t="s">
        <v>32</v>
      </c>
      <c r="C26" s="3" t="s">
        <v>32</v>
      </c>
      <c r="D26" s="3" t="s">
        <v>32</v>
      </c>
      <c r="E26" s="5" t="s">
        <v>36</v>
      </c>
      <c r="F26" s="4">
        <f>SUM(F27)</f>
        <v>0</v>
      </c>
      <c r="G26" s="28">
        <f>SUM(G27)</f>
        <v>600</v>
      </c>
      <c r="H26" s="28">
        <f>SUM(H27)</f>
        <v>528.96</v>
      </c>
      <c r="I26" s="107">
        <f t="shared" si="0"/>
        <v>0.88160000000000005</v>
      </c>
    </row>
    <row r="27" spans="1:9" s="18" customFormat="1" ht="26.25" customHeight="1" x14ac:dyDescent="0.2">
      <c r="A27" s="4"/>
      <c r="B27" s="4"/>
      <c r="C27" s="4"/>
      <c r="D27" s="4"/>
      <c r="E27" s="24" t="s">
        <v>31</v>
      </c>
      <c r="F27" s="126"/>
      <c r="G27" s="127">
        <v>600</v>
      </c>
      <c r="H27" s="127">
        <v>528.96</v>
      </c>
      <c r="I27" s="108">
        <f t="shared" si="0"/>
        <v>0.88160000000000005</v>
      </c>
    </row>
    <row r="28" spans="1:9" s="18" customFormat="1" ht="30.75" customHeight="1" x14ac:dyDescent="0.2">
      <c r="A28" s="31"/>
      <c r="B28" s="31"/>
      <c r="C28" s="31"/>
      <c r="D28" s="31"/>
      <c r="E28" s="59" t="s">
        <v>40</v>
      </c>
      <c r="F28" s="31">
        <f>SUM(F31,F33)</f>
        <v>0</v>
      </c>
      <c r="G28" s="31">
        <f t="shared" ref="G28:H28" si="4">SUM(G31,G33)</f>
        <v>15058</v>
      </c>
      <c r="H28" s="31">
        <f t="shared" si="4"/>
        <v>12049.029999999999</v>
      </c>
      <c r="I28" s="109">
        <f t="shared" si="0"/>
        <v>0.8001746579891087</v>
      </c>
    </row>
    <row r="29" spans="1:9" s="18" customFormat="1" ht="33.75" customHeight="1" x14ac:dyDescent="0.2">
      <c r="A29" s="4"/>
      <c r="B29" s="4"/>
      <c r="C29" s="4"/>
      <c r="D29" s="4"/>
      <c r="E29" s="25" t="s">
        <v>31</v>
      </c>
      <c r="F29" s="4">
        <f>SUM(F32,F34)</f>
        <v>0</v>
      </c>
      <c r="G29" s="4">
        <f t="shared" ref="G29:H29" si="5">SUM(G32,G34)</f>
        <v>15058</v>
      </c>
      <c r="H29" s="4">
        <f t="shared" si="5"/>
        <v>12049.029999999999</v>
      </c>
      <c r="I29" s="107">
        <f t="shared" si="0"/>
        <v>0.8001746579891087</v>
      </c>
    </row>
    <row r="30" spans="1:9" s="18" customFormat="1" x14ac:dyDescent="0.2">
      <c r="A30" s="3"/>
      <c r="B30" s="3"/>
      <c r="C30" s="3"/>
      <c r="D30" s="3"/>
      <c r="E30" s="57" t="s">
        <v>103</v>
      </c>
      <c r="F30" s="4"/>
      <c r="G30" s="28"/>
      <c r="H30" s="28"/>
      <c r="I30" s="108" t="str">
        <f t="shared" si="0"/>
        <v xml:space="preserve">       </v>
      </c>
    </row>
    <row r="31" spans="1:9" s="18" customFormat="1" ht="34.5" customHeight="1" x14ac:dyDescent="0.2">
      <c r="A31" s="3" t="s">
        <v>41</v>
      </c>
      <c r="B31" s="3" t="s">
        <v>41</v>
      </c>
      <c r="C31" s="3" t="s">
        <v>32</v>
      </c>
      <c r="D31" s="3" t="s">
        <v>41</v>
      </c>
      <c r="E31" s="5" t="s">
        <v>184</v>
      </c>
      <c r="F31" s="4">
        <f>SUM(F32)</f>
        <v>0</v>
      </c>
      <c r="G31" s="28">
        <f>SUM(G32)</f>
        <v>9458</v>
      </c>
      <c r="H31" s="28">
        <f>SUM(H32)</f>
        <v>6676.95</v>
      </c>
      <c r="I31" s="107">
        <f t="shared" si="0"/>
        <v>0.70595791922182283</v>
      </c>
    </row>
    <row r="32" spans="1:9" s="18" customFormat="1" ht="21.75" customHeight="1" x14ac:dyDescent="0.2">
      <c r="A32" s="3"/>
      <c r="B32" s="3"/>
      <c r="C32" s="3"/>
      <c r="D32" s="3"/>
      <c r="E32" s="24" t="s">
        <v>31</v>
      </c>
      <c r="F32" s="127"/>
      <c r="G32" s="127">
        <v>9458</v>
      </c>
      <c r="H32" s="127">
        <v>6676.95</v>
      </c>
      <c r="I32" s="108">
        <f t="shared" si="0"/>
        <v>0.70595791922182283</v>
      </c>
    </row>
    <row r="33" spans="1:9" s="18" customFormat="1" ht="21.75" customHeight="1" x14ac:dyDescent="0.2">
      <c r="A33" s="3" t="s">
        <v>35</v>
      </c>
      <c r="B33" s="3" t="s">
        <v>32</v>
      </c>
      <c r="C33" s="3" t="s">
        <v>32</v>
      </c>
      <c r="D33" s="3" t="s">
        <v>32</v>
      </c>
      <c r="E33" s="5" t="s">
        <v>36</v>
      </c>
      <c r="F33" s="4">
        <f>SUM(F34)</f>
        <v>0</v>
      </c>
      <c r="G33" s="28">
        <f>SUM(G34)</f>
        <v>5600</v>
      </c>
      <c r="H33" s="28">
        <f>SUM(H34)</f>
        <v>5372.08</v>
      </c>
      <c r="I33" s="107">
        <f t="shared" ref="I33:I34" si="6">IF(H33=0,"       ",H33/G33)</f>
        <v>0.95930000000000004</v>
      </c>
    </row>
    <row r="34" spans="1:9" s="18" customFormat="1" ht="21.75" customHeight="1" x14ac:dyDescent="0.2">
      <c r="A34" s="4"/>
      <c r="B34" s="4"/>
      <c r="C34" s="4"/>
      <c r="D34" s="4"/>
      <c r="E34" s="24" t="s">
        <v>31</v>
      </c>
      <c r="F34" s="126"/>
      <c r="G34" s="127">
        <v>5600</v>
      </c>
      <c r="H34" s="127">
        <v>5372.08</v>
      </c>
      <c r="I34" s="108">
        <f t="shared" si="6"/>
        <v>0.95930000000000004</v>
      </c>
    </row>
    <row r="35" spans="1:9" s="18" customFormat="1" ht="27.75" customHeight="1" x14ac:dyDescent="0.2">
      <c r="A35" s="31"/>
      <c r="B35" s="31"/>
      <c r="C35" s="31"/>
      <c r="D35" s="31"/>
      <c r="E35" s="59" t="s">
        <v>88</v>
      </c>
      <c r="F35" s="31">
        <f>SUM(F40,F44,F46)</f>
        <v>69000</v>
      </c>
      <c r="G35" s="31">
        <f t="shared" ref="G35:H35" si="7">SUM(G40,G44,G46)</f>
        <v>383564.58999999997</v>
      </c>
      <c r="H35" s="31">
        <f t="shared" si="7"/>
        <v>285340.49</v>
      </c>
      <c r="I35" s="109">
        <f t="shared" si="0"/>
        <v>0.74391770627210407</v>
      </c>
    </row>
    <row r="36" spans="1:9" s="18" customFormat="1" ht="43.5" customHeight="1" x14ac:dyDescent="0.2">
      <c r="A36" s="4"/>
      <c r="B36" s="4"/>
      <c r="C36" s="4"/>
      <c r="D36" s="4"/>
      <c r="E36" s="25" t="s">
        <v>48</v>
      </c>
      <c r="F36" s="4">
        <f>SUM(F42,F49)</f>
        <v>0</v>
      </c>
      <c r="G36" s="4">
        <f t="shared" ref="G36:H36" si="8">SUM(G42,G49)</f>
        <v>3537.1</v>
      </c>
      <c r="H36" s="4">
        <f t="shared" si="8"/>
        <v>3485</v>
      </c>
      <c r="I36" s="107">
        <f t="shared" si="0"/>
        <v>0.98527041927002346</v>
      </c>
    </row>
    <row r="37" spans="1:9" s="18" customFormat="1" ht="33.75" customHeight="1" x14ac:dyDescent="0.2">
      <c r="A37" s="4"/>
      <c r="B37" s="4"/>
      <c r="C37" s="4"/>
      <c r="D37" s="4"/>
      <c r="E37" s="25" t="s">
        <v>31</v>
      </c>
      <c r="F37" s="4">
        <f>SUM(F43,F47,F45)</f>
        <v>69000</v>
      </c>
      <c r="G37" s="4">
        <f t="shared" ref="G37:H37" si="9">SUM(G43,G47,G45)</f>
        <v>368234.58999999997</v>
      </c>
      <c r="H37" s="4">
        <f t="shared" si="9"/>
        <v>272459.95</v>
      </c>
      <c r="I37" s="107">
        <f t="shared" si="0"/>
        <v>0.73990862726937201</v>
      </c>
    </row>
    <row r="38" spans="1:9" s="18" customFormat="1" ht="33.75" customHeight="1" x14ac:dyDescent="0.2">
      <c r="A38" s="4"/>
      <c r="B38" s="4"/>
      <c r="C38" s="4"/>
      <c r="D38" s="4"/>
      <c r="E38" s="25" t="s">
        <v>30</v>
      </c>
      <c r="F38" s="4">
        <f>SUM(F41,F48)</f>
        <v>0</v>
      </c>
      <c r="G38" s="4">
        <f t="shared" ref="G38:H38" si="10">SUM(G41,G48)</f>
        <v>11792.900000000001</v>
      </c>
      <c r="H38" s="4">
        <f t="shared" si="10"/>
        <v>9395.5400000000009</v>
      </c>
      <c r="I38" s="107">
        <f t="shared" si="0"/>
        <v>0.79671158069685999</v>
      </c>
    </row>
    <row r="39" spans="1:9" s="18" customFormat="1" ht="15.75" customHeight="1" x14ac:dyDescent="0.2">
      <c r="A39" s="3"/>
      <c r="B39" s="3"/>
      <c r="C39" s="3"/>
      <c r="D39" s="3"/>
      <c r="E39" s="57" t="s">
        <v>103</v>
      </c>
      <c r="F39" s="126"/>
      <c r="G39" s="126"/>
      <c r="H39" s="126"/>
      <c r="I39" s="107" t="str">
        <f t="shared" si="0"/>
        <v xml:space="preserve">       </v>
      </c>
    </row>
    <row r="40" spans="1:9" s="18" customFormat="1" ht="23.25" customHeight="1" x14ac:dyDescent="0.2">
      <c r="A40" s="3" t="s">
        <v>41</v>
      </c>
      <c r="B40" s="3" t="s">
        <v>41</v>
      </c>
      <c r="C40" s="3" t="s">
        <v>32</v>
      </c>
      <c r="D40" s="3" t="s">
        <v>49</v>
      </c>
      <c r="E40" s="5" t="s">
        <v>89</v>
      </c>
      <c r="F40" s="4">
        <f>SUM(F41:F43)</f>
        <v>0</v>
      </c>
      <c r="G40" s="4">
        <f t="shared" ref="G40:H40" si="11">SUM(G41:G43)</f>
        <v>121446.09</v>
      </c>
      <c r="H40" s="4">
        <f t="shared" si="11"/>
        <v>100447.79</v>
      </c>
      <c r="I40" s="107">
        <f t="shared" si="0"/>
        <v>0.82709776823609549</v>
      </c>
    </row>
    <row r="41" spans="1:9" s="18" customFormat="1" ht="37.5" customHeight="1" x14ac:dyDescent="0.2">
      <c r="A41" s="3"/>
      <c r="B41" s="3"/>
      <c r="C41" s="3"/>
      <c r="D41" s="3"/>
      <c r="E41" s="24" t="s">
        <v>30</v>
      </c>
      <c r="F41" s="4"/>
      <c r="G41" s="127">
        <v>3772.3</v>
      </c>
      <c r="H41" s="127">
        <v>3624</v>
      </c>
      <c r="I41" s="108">
        <f>IF(H41=0,"       ",H41/G41)</f>
        <v>0.96068711396230411</v>
      </c>
    </row>
    <row r="42" spans="1:9" s="18" customFormat="1" ht="35.25" customHeight="1" x14ac:dyDescent="0.2">
      <c r="A42" s="4"/>
      <c r="B42" s="4"/>
      <c r="C42" s="4"/>
      <c r="D42" s="4"/>
      <c r="E42" s="6" t="s">
        <v>38</v>
      </c>
      <c r="F42" s="126"/>
      <c r="G42" s="127">
        <v>2735</v>
      </c>
      <c r="H42" s="127">
        <v>2735</v>
      </c>
      <c r="I42" s="108">
        <f>IF(H42=0,"       ",H42/G42)</f>
        <v>1</v>
      </c>
    </row>
    <row r="43" spans="1:9" s="18" customFormat="1" ht="21.75" customHeight="1" x14ac:dyDescent="0.2">
      <c r="A43" s="3"/>
      <c r="B43" s="3"/>
      <c r="C43" s="3"/>
      <c r="D43" s="3"/>
      <c r="E43" s="24" t="s">
        <v>31</v>
      </c>
      <c r="F43" s="126"/>
      <c r="G43" s="127">
        <v>114938.79</v>
      </c>
      <c r="H43" s="127">
        <v>94088.79</v>
      </c>
      <c r="I43" s="108">
        <f t="shared" si="0"/>
        <v>0.81859909957291177</v>
      </c>
    </row>
    <row r="44" spans="1:9" s="18" customFormat="1" ht="32.25" customHeight="1" x14ac:dyDescent="0.2">
      <c r="A44" s="3" t="s">
        <v>41</v>
      </c>
      <c r="B44" s="3" t="s">
        <v>41</v>
      </c>
      <c r="C44" s="3" t="s">
        <v>32</v>
      </c>
      <c r="D44" s="3" t="s">
        <v>33</v>
      </c>
      <c r="E44" s="5" t="s">
        <v>185</v>
      </c>
      <c r="F44" s="4">
        <f>SUM(F45)</f>
        <v>69000</v>
      </c>
      <c r="G44" s="4">
        <f>SUM(G45)</f>
        <v>69000</v>
      </c>
      <c r="H44" s="4">
        <f>SUM(H45)</f>
        <v>61284.08</v>
      </c>
      <c r="I44" s="107">
        <f>IF(H44=0,"       ",H44/G44)</f>
        <v>0.88817507246376814</v>
      </c>
    </row>
    <row r="45" spans="1:9" s="18" customFormat="1" ht="21.75" customHeight="1" x14ac:dyDescent="0.2">
      <c r="A45" s="4"/>
      <c r="B45" s="4"/>
      <c r="C45" s="4"/>
      <c r="D45" s="4"/>
      <c r="E45" s="24" t="s">
        <v>31</v>
      </c>
      <c r="F45" s="126">
        <v>69000</v>
      </c>
      <c r="G45" s="127">
        <v>69000</v>
      </c>
      <c r="H45" s="127">
        <v>61284.08</v>
      </c>
      <c r="I45" s="108">
        <f>IF(H45=0,"       ",H45/G45)</f>
        <v>0.88817507246376814</v>
      </c>
    </row>
    <row r="46" spans="1:9" s="18" customFormat="1" ht="21.75" customHeight="1" x14ac:dyDescent="0.2">
      <c r="A46" s="3" t="s">
        <v>35</v>
      </c>
      <c r="B46" s="3" t="s">
        <v>32</v>
      </c>
      <c r="C46" s="3" t="s">
        <v>32</v>
      </c>
      <c r="D46" s="3" t="s">
        <v>32</v>
      </c>
      <c r="E46" s="5" t="s">
        <v>36</v>
      </c>
      <c r="F46" s="4">
        <f>SUM(F47:F49)</f>
        <v>0</v>
      </c>
      <c r="G46" s="4">
        <f t="shared" ref="G46:H46" si="12">SUM(G47:G49)</f>
        <v>193118.5</v>
      </c>
      <c r="H46" s="4">
        <f t="shared" si="12"/>
        <v>123608.62</v>
      </c>
      <c r="I46" s="107">
        <f>IF(H46=0,"       ",H46/G46)</f>
        <v>0.64006617698459756</v>
      </c>
    </row>
    <row r="47" spans="1:9" s="18" customFormat="1" ht="21.75" customHeight="1" x14ac:dyDescent="0.2">
      <c r="A47" s="4"/>
      <c r="B47" s="4"/>
      <c r="C47" s="4"/>
      <c r="D47" s="4"/>
      <c r="E47" s="24" t="s">
        <v>31</v>
      </c>
      <c r="F47" s="126"/>
      <c r="G47" s="127">
        <v>184295.8</v>
      </c>
      <c r="H47" s="127">
        <v>117087.08</v>
      </c>
      <c r="I47" s="108">
        <f>IF(H47=0,"       ",H47/G47)</f>
        <v>0.63532147775478343</v>
      </c>
    </row>
    <row r="48" spans="1:9" s="18" customFormat="1" ht="35.25" customHeight="1" x14ac:dyDescent="0.2">
      <c r="A48" s="4"/>
      <c r="B48" s="4"/>
      <c r="C48" s="4"/>
      <c r="D48" s="4"/>
      <c r="E48" s="24" t="s">
        <v>30</v>
      </c>
      <c r="F48" s="126"/>
      <c r="G48" s="127">
        <v>8020.6</v>
      </c>
      <c r="H48" s="127">
        <v>5771.54</v>
      </c>
      <c r="I48" s="108">
        <f t="shared" ref="I48:I49" si="13">IF(H48=0,"       ",H48/G48)</f>
        <v>0.71958955689100568</v>
      </c>
    </row>
    <row r="49" spans="1:9" s="18" customFormat="1" ht="37.5" customHeight="1" x14ac:dyDescent="0.2">
      <c r="A49" s="4"/>
      <c r="B49" s="4"/>
      <c r="C49" s="4"/>
      <c r="D49" s="4"/>
      <c r="E49" s="6" t="s">
        <v>38</v>
      </c>
      <c r="F49" s="126"/>
      <c r="G49" s="127">
        <v>802.1</v>
      </c>
      <c r="H49" s="127">
        <v>750</v>
      </c>
      <c r="I49" s="108">
        <f t="shared" si="13"/>
        <v>0.93504550554793664</v>
      </c>
    </row>
    <row r="50" spans="1:9" s="18" customFormat="1" ht="24.75" customHeight="1" x14ac:dyDescent="0.2">
      <c r="A50" s="31"/>
      <c r="B50" s="31"/>
      <c r="C50" s="31"/>
      <c r="D50" s="31"/>
      <c r="E50" s="59" t="s">
        <v>96</v>
      </c>
      <c r="F50" s="31">
        <f>SUM(F53)</f>
        <v>37000</v>
      </c>
      <c r="G50" s="31">
        <f t="shared" ref="G50:H50" si="14">SUM(G53)</f>
        <v>34945.300000000003</v>
      </c>
      <c r="H50" s="31">
        <f t="shared" si="14"/>
        <v>34945.25</v>
      </c>
      <c r="I50" s="109">
        <f t="shared" si="0"/>
        <v>0.99999856919242347</v>
      </c>
    </row>
    <row r="51" spans="1:9" s="18" customFormat="1" ht="28.5" customHeight="1" x14ac:dyDescent="0.2">
      <c r="A51" s="3"/>
      <c r="B51" s="3"/>
      <c r="C51" s="3"/>
      <c r="D51" s="3"/>
      <c r="E51" s="25" t="s">
        <v>31</v>
      </c>
      <c r="F51" s="4">
        <f>SUM(F54)</f>
        <v>37000</v>
      </c>
      <c r="G51" s="4">
        <f t="shared" ref="G51:H51" si="15">SUM(G54)</f>
        <v>34945.300000000003</v>
      </c>
      <c r="H51" s="4">
        <f t="shared" si="15"/>
        <v>34945.25</v>
      </c>
      <c r="I51" s="107">
        <f t="shared" si="0"/>
        <v>0.99999856919242347</v>
      </c>
    </row>
    <row r="52" spans="1:9" s="18" customFormat="1" ht="18.75" customHeight="1" x14ac:dyDescent="0.2">
      <c r="A52" s="3"/>
      <c r="B52" s="3"/>
      <c r="C52" s="3"/>
      <c r="D52" s="3"/>
      <c r="E52" s="57" t="s">
        <v>103</v>
      </c>
      <c r="F52" s="4"/>
      <c r="G52" s="28"/>
      <c r="H52" s="28"/>
      <c r="I52" s="108" t="str">
        <f t="shared" si="0"/>
        <v xml:space="preserve">       </v>
      </c>
    </row>
    <row r="53" spans="1:9" s="18" customFormat="1" ht="38.25" customHeight="1" x14ac:dyDescent="0.2">
      <c r="A53" s="3" t="s">
        <v>41</v>
      </c>
      <c r="B53" s="3" t="s">
        <v>49</v>
      </c>
      <c r="C53" s="3" t="s">
        <v>32</v>
      </c>
      <c r="D53" s="3" t="s">
        <v>41</v>
      </c>
      <c r="E53" s="5" t="s">
        <v>140</v>
      </c>
      <c r="F53" s="4">
        <f>SUM(F54)</f>
        <v>37000</v>
      </c>
      <c r="G53" s="28">
        <f>SUM(G54)</f>
        <v>34945.300000000003</v>
      </c>
      <c r="H53" s="28">
        <f>SUM(H54)</f>
        <v>34945.25</v>
      </c>
      <c r="I53" s="107">
        <f t="shared" si="0"/>
        <v>0.99999856919242347</v>
      </c>
    </row>
    <row r="54" spans="1:9" s="18" customFormat="1" ht="28.5" customHeight="1" x14ac:dyDescent="0.2">
      <c r="A54" s="4"/>
      <c r="B54" s="4"/>
      <c r="C54" s="4"/>
      <c r="D54" s="4"/>
      <c r="E54" s="24" t="s">
        <v>31</v>
      </c>
      <c r="F54" s="126">
        <v>37000</v>
      </c>
      <c r="G54" s="127">
        <v>34945.300000000003</v>
      </c>
      <c r="H54" s="127">
        <v>34945.25</v>
      </c>
      <c r="I54" s="108">
        <f t="shared" si="0"/>
        <v>0.99999856919242347</v>
      </c>
    </row>
    <row r="55" spans="1:9" s="18" customFormat="1" ht="28.5" customHeight="1" x14ac:dyDescent="0.2">
      <c r="A55" s="31"/>
      <c r="B55" s="31"/>
      <c r="C55" s="31"/>
      <c r="D55" s="31"/>
      <c r="E55" s="59" t="s">
        <v>187</v>
      </c>
      <c r="F55" s="31">
        <f>SUM(F58)</f>
        <v>9435</v>
      </c>
      <c r="G55" s="31">
        <f t="shared" ref="G55:H55" si="16">SUM(G58)</f>
        <v>780</v>
      </c>
      <c r="H55" s="31">
        <f t="shared" si="16"/>
        <v>772.5</v>
      </c>
      <c r="I55" s="109">
        <f t="shared" ref="I55:I59" si="17">IF(H55=0,"       ",H55/G55)</f>
        <v>0.99038461538461542</v>
      </c>
    </row>
    <row r="56" spans="1:9" s="18" customFormat="1" ht="35.25" customHeight="1" x14ac:dyDescent="0.2">
      <c r="A56" s="3"/>
      <c r="B56" s="3"/>
      <c r="C56" s="3"/>
      <c r="D56" s="3"/>
      <c r="E56" s="25" t="s">
        <v>31</v>
      </c>
      <c r="F56" s="4">
        <f>SUM(F59)</f>
        <v>9435</v>
      </c>
      <c r="G56" s="4">
        <f t="shared" ref="G56:H56" si="18">SUM(G59)</f>
        <v>780</v>
      </c>
      <c r="H56" s="4">
        <f t="shared" si="18"/>
        <v>772.5</v>
      </c>
      <c r="I56" s="107">
        <f t="shared" si="17"/>
        <v>0.99038461538461542</v>
      </c>
    </row>
    <row r="57" spans="1:9" s="18" customFormat="1" ht="28.5" customHeight="1" x14ac:dyDescent="0.2">
      <c r="A57" s="3"/>
      <c r="B57" s="3"/>
      <c r="C57" s="3"/>
      <c r="D57" s="3"/>
      <c r="E57" s="57" t="s">
        <v>103</v>
      </c>
      <c r="F57" s="4"/>
      <c r="G57" s="28"/>
      <c r="H57" s="28"/>
      <c r="I57" s="108" t="str">
        <f t="shared" si="17"/>
        <v xml:space="preserve">       </v>
      </c>
    </row>
    <row r="58" spans="1:9" s="18" customFormat="1" ht="35.25" customHeight="1" x14ac:dyDescent="0.2">
      <c r="A58" s="3" t="s">
        <v>41</v>
      </c>
      <c r="B58" s="3" t="s">
        <v>34</v>
      </c>
      <c r="C58" s="3" t="s">
        <v>32</v>
      </c>
      <c r="D58" s="3" t="s">
        <v>44</v>
      </c>
      <c r="E58" s="5" t="s">
        <v>186</v>
      </c>
      <c r="F58" s="4">
        <f>SUM(F59)</f>
        <v>9435</v>
      </c>
      <c r="G58" s="28">
        <f>SUM(G59)</f>
        <v>780</v>
      </c>
      <c r="H58" s="28">
        <f>SUM(H59)</f>
        <v>772.5</v>
      </c>
      <c r="I58" s="107">
        <f t="shared" si="17"/>
        <v>0.99038461538461542</v>
      </c>
    </row>
    <row r="59" spans="1:9" s="18" customFormat="1" ht="28.5" customHeight="1" x14ac:dyDescent="0.2">
      <c r="A59" s="4"/>
      <c r="B59" s="4"/>
      <c r="C59" s="4"/>
      <c r="D59" s="4"/>
      <c r="E59" s="24" t="s">
        <v>31</v>
      </c>
      <c r="F59" s="126">
        <v>9435</v>
      </c>
      <c r="G59" s="127">
        <v>780</v>
      </c>
      <c r="H59" s="127">
        <v>772.5</v>
      </c>
      <c r="I59" s="108">
        <f t="shared" si="17"/>
        <v>0.99038461538461542</v>
      </c>
    </row>
    <row r="60" spans="1:9" s="18" customFormat="1" ht="46.5" customHeight="1" x14ac:dyDescent="0.2">
      <c r="A60" s="31"/>
      <c r="B60" s="31"/>
      <c r="C60" s="31"/>
      <c r="D60" s="31"/>
      <c r="E60" s="59" t="s">
        <v>163</v>
      </c>
      <c r="F60" s="31">
        <f>SUM(F61)</f>
        <v>0</v>
      </c>
      <c r="G60" s="31">
        <f>SUM(G61)</f>
        <v>2542</v>
      </c>
      <c r="H60" s="31">
        <f>SUM(H61)</f>
        <v>2188.83</v>
      </c>
      <c r="I60" s="109">
        <f t="shared" si="0"/>
        <v>0.86106608969315501</v>
      </c>
    </row>
    <row r="61" spans="1:9" s="18" customFormat="1" ht="42" customHeight="1" x14ac:dyDescent="0.2">
      <c r="A61" s="4"/>
      <c r="B61" s="4"/>
      <c r="C61" s="4"/>
      <c r="D61" s="4"/>
      <c r="E61" s="25" t="s">
        <v>31</v>
      </c>
      <c r="F61" s="4">
        <f>SUM(F64)</f>
        <v>0</v>
      </c>
      <c r="G61" s="4">
        <f>SUM(G64)</f>
        <v>2542</v>
      </c>
      <c r="H61" s="4">
        <f>SUM(H64)</f>
        <v>2188.83</v>
      </c>
      <c r="I61" s="107">
        <f t="shared" si="0"/>
        <v>0.86106608969315501</v>
      </c>
    </row>
    <row r="62" spans="1:9" s="18" customFormat="1" ht="20.25" customHeight="1" x14ac:dyDescent="0.2">
      <c r="A62" s="4"/>
      <c r="B62" s="4"/>
      <c r="C62" s="4"/>
      <c r="D62" s="4"/>
      <c r="E62" s="57" t="s">
        <v>103</v>
      </c>
      <c r="F62" s="4"/>
      <c r="G62" s="28"/>
      <c r="H62" s="28"/>
      <c r="I62" s="108" t="str">
        <f t="shared" si="0"/>
        <v xml:space="preserve">       </v>
      </c>
    </row>
    <row r="63" spans="1:9" s="18" customFormat="1" ht="36" customHeight="1" x14ac:dyDescent="0.2">
      <c r="A63" s="3" t="s">
        <v>35</v>
      </c>
      <c r="B63" s="3" t="s">
        <v>32</v>
      </c>
      <c r="C63" s="3" t="s">
        <v>32</v>
      </c>
      <c r="D63" s="3" t="s">
        <v>32</v>
      </c>
      <c r="E63" s="5" t="s">
        <v>36</v>
      </c>
      <c r="F63" s="4">
        <f>SUM(F64)</f>
        <v>0</v>
      </c>
      <c r="G63" s="28">
        <f>SUM(G64)</f>
        <v>2542</v>
      </c>
      <c r="H63" s="28">
        <f>SUM(H64)</f>
        <v>2188.83</v>
      </c>
      <c r="I63" s="107">
        <f t="shared" si="0"/>
        <v>0.86106608969315501</v>
      </c>
    </row>
    <row r="64" spans="1:9" s="18" customFormat="1" ht="28.5" customHeight="1" x14ac:dyDescent="0.2">
      <c r="A64" s="4"/>
      <c r="B64" s="4"/>
      <c r="C64" s="4"/>
      <c r="D64" s="4"/>
      <c r="E64" s="24" t="s">
        <v>31</v>
      </c>
      <c r="F64" s="126"/>
      <c r="G64" s="127">
        <v>2542</v>
      </c>
      <c r="H64" s="127">
        <v>2188.83</v>
      </c>
      <c r="I64" s="108">
        <f t="shared" ref="I64:I88" si="19">IF(H64=0,"       ",H64/G64)</f>
        <v>0.86106608969315501</v>
      </c>
    </row>
    <row r="65" spans="1:9" s="18" customFormat="1" ht="40.5" customHeight="1" x14ac:dyDescent="0.2">
      <c r="A65" s="31"/>
      <c r="B65" s="31"/>
      <c r="C65" s="31"/>
      <c r="D65" s="31"/>
      <c r="E65" s="59" t="s">
        <v>164</v>
      </c>
      <c r="F65" s="31">
        <f t="shared" ref="F65:H66" si="20">SUM(F68)</f>
        <v>0</v>
      </c>
      <c r="G65" s="31">
        <f t="shared" si="20"/>
        <v>2057.3000000000002</v>
      </c>
      <c r="H65" s="31">
        <f t="shared" si="20"/>
        <v>1213.29</v>
      </c>
      <c r="I65" s="109">
        <f t="shared" si="19"/>
        <v>0.5897486997521022</v>
      </c>
    </row>
    <row r="66" spans="1:9" s="18" customFormat="1" ht="32.25" customHeight="1" x14ac:dyDescent="0.2">
      <c r="A66" s="4"/>
      <c r="B66" s="4"/>
      <c r="C66" s="4"/>
      <c r="D66" s="4"/>
      <c r="E66" s="25" t="s">
        <v>31</v>
      </c>
      <c r="F66" s="4">
        <f t="shared" si="20"/>
        <v>0</v>
      </c>
      <c r="G66" s="4">
        <f t="shared" si="20"/>
        <v>2057.3000000000002</v>
      </c>
      <c r="H66" s="4">
        <f t="shared" si="20"/>
        <v>1213.29</v>
      </c>
      <c r="I66" s="107">
        <f t="shared" si="19"/>
        <v>0.5897486997521022</v>
      </c>
    </row>
    <row r="67" spans="1:9" s="18" customFormat="1" ht="22.5" customHeight="1" x14ac:dyDescent="0.2">
      <c r="A67" s="4"/>
      <c r="B67" s="4"/>
      <c r="C67" s="4"/>
      <c r="D67" s="4"/>
      <c r="E67" s="57" t="s">
        <v>103</v>
      </c>
      <c r="F67" s="4"/>
      <c r="G67" s="28"/>
      <c r="H67" s="28"/>
      <c r="I67" s="108" t="str">
        <f t="shared" si="19"/>
        <v xml:space="preserve">       </v>
      </c>
    </row>
    <row r="68" spans="1:9" s="18" customFormat="1" ht="28.5" customHeight="1" x14ac:dyDescent="0.2">
      <c r="A68" s="3" t="s">
        <v>35</v>
      </c>
      <c r="B68" s="3" t="s">
        <v>32</v>
      </c>
      <c r="C68" s="3" t="s">
        <v>32</v>
      </c>
      <c r="D68" s="3" t="s">
        <v>32</v>
      </c>
      <c r="E68" s="5" t="s">
        <v>36</v>
      </c>
      <c r="F68" s="4">
        <f>SUM(F69)</f>
        <v>0</v>
      </c>
      <c r="G68" s="28">
        <f>SUM(G69)</f>
        <v>2057.3000000000002</v>
      </c>
      <c r="H68" s="28">
        <f>SUM(H69)</f>
        <v>1213.29</v>
      </c>
      <c r="I68" s="107">
        <f t="shared" si="19"/>
        <v>0.5897486997521022</v>
      </c>
    </row>
    <row r="69" spans="1:9" s="18" customFormat="1" ht="28.5" customHeight="1" x14ac:dyDescent="0.2">
      <c r="A69" s="4"/>
      <c r="B69" s="4"/>
      <c r="C69" s="4"/>
      <c r="D69" s="4"/>
      <c r="E69" s="24" t="s">
        <v>31</v>
      </c>
      <c r="F69" s="126"/>
      <c r="G69" s="127">
        <v>2057.3000000000002</v>
      </c>
      <c r="H69" s="127">
        <v>1213.29</v>
      </c>
      <c r="I69" s="108">
        <f>IF(H69=0,"       ",H69/G69)</f>
        <v>0.5897486997521022</v>
      </c>
    </row>
    <row r="70" spans="1:9" s="18" customFormat="1" ht="46.5" customHeight="1" x14ac:dyDescent="0.2">
      <c r="A70" s="31"/>
      <c r="B70" s="31"/>
      <c r="C70" s="31"/>
      <c r="D70" s="31"/>
      <c r="E70" s="59" t="s">
        <v>43</v>
      </c>
      <c r="F70" s="31">
        <f t="shared" ref="F70:H71" si="21">SUM(F73,F75)</f>
        <v>40440</v>
      </c>
      <c r="G70" s="31">
        <f t="shared" si="21"/>
        <v>53897.3</v>
      </c>
      <c r="H70" s="31">
        <f t="shared" si="21"/>
        <v>51789.240000000005</v>
      </c>
      <c r="I70" s="109">
        <f t="shared" si="19"/>
        <v>0.96088746560588378</v>
      </c>
    </row>
    <row r="71" spans="1:9" s="18" customFormat="1" ht="39" customHeight="1" x14ac:dyDescent="0.2">
      <c r="A71" s="4"/>
      <c r="B71" s="4"/>
      <c r="C71" s="4"/>
      <c r="D71" s="4"/>
      <c r="E71" s="25" t="s">
        <v>31</v>
      </c>
      <c r="F71" s="4">
        <f t="shared" si="21"/>
        <v>40440</v>
      </c>
      <c r="G71" s="4">
        <f t="shared" si="21"/>
        <v>53897.3</v>
      </c>
      <c r="H71" s="4">
        <f t="shared" si="21"/>
        <v>51789.240000000005</v>
      </c>
      <c r="I71" s="107">
        <f t="shared" si="19"/>
        <v>0.96088746560588378</v>
      </c>
    </row>
    <row r="72" spans="1:9" s="18" customFormat="1" ht="22.5" customHeight="1" x14ac:dyDescent="0.2">
      <c r="A72" s="3"/>
      <c r="B72" s="3"/>
      <c r="C72" s="3"/>
      <c r="D72" s="3"/>
      <c r="E72" s="57" t="s">
        <v>103</v>
      </c>
      <c r="F72" s="4"/>
      <c r="G72" s="4"/>
      <c r="H72" s="4"/>
      <c r="I72" s="107" t="str">
        <f t="shared" si="19"/>
        <v xml:space="preserve">       </v>
      </c>
    </row>
    <row r="73" spans="1:9" s="18" customFormat="1" ht="84.75" customHeight="1" x14ac:dyDescent="0.2">
      <c r="A73" s="3" t="s">
        <v>32</v>
      </c>
      <c r="B73" s="3" t="s">
        <v>32</v>
      </c>
      <c r="C73" s="3" t="s">
        <v>32</v>
      </c>
      <c r="D73" s="3" t="s">
        <v>42</v>
      </c>
      <c r="E73" s="5" t="s">
        <v>188</v>
      </c>
      <c r="F73" s="4">
        <f>SUM(F74:F74)</f>
        <v>40440</v>
      </c>
      <c r="G73" s="28">
        <f>SUM(G74:G74)</f>
        <v>46200</v>
      </c>
      <c r="H73" s="28">
        <f>SUM(H74:H74)</f>
        <v>44200.44</v>
      </c>
      <c r="I73" s="107">
        <f t="shared" si="19"/>
        <v>0.95671948051948053</v>
      </c>
    </row>
    <row r="74" spans="1:9" s="18" customFormat="1" ht="27" customHeight="1" x14ac:dyDescent="0.2">
      <c r="A74" s="3"/>
      <c r="B74" s="3"/>
      <c r="C74" s="3"/>
      <c r="D74" s="3"/>
      <c r="E74" s="24" t="s">
        <v>31</v>
      </c>
      <c r="F74" s="126">
        <v>40440</v>
      </c>
      <c r="G74" s="127">
        <v>46200</v>
      </c>
      <c r="H74" s="127">
        <v>44200.44</v>
      </c>
      <c r="I74" s="108">
        <f t="shared" si="19"/>
        <v>0.95671948051948053</v>
      </c>
    </row>
    <row r="75" spans="1:9" s="18" customFormat="1" ht="52.5" customHeight="1" x14ac:dyDescent="0.2">
      <c r="A75" s="3" t="s">
        <v>41</v>
      </c>
      <c r="B75" s="3" t="s">
        <v>41</v>
      </c>
      <c r="C75" s="3" t="s">
        <v>32</v>
      </c>
      <c r="D75" s="3" t="s">
        <v>42</v>
      </c>
      <c r="E75" s="5" t="s">
        <v>189</v>
      </c>
      <c r="F75" s="4">
        <f>SUM(F76)</f>
        <v>0</v>
      </c>
      <c r="G75" s="28">
        <f>SUM(G76)</f>
        <v>7697.3</v>
      </c>
      <c r="H75" s="28">
        <f>SUM(H76)</f>
        <v>7588.8</v>
      </c>
      <c r="I75" s="107">
        <f t="shared" si="19"/>
        <v>0.98590414820781314</v>
      </c>
    </row>
    <row r="76" spans="1:9" s="18" customFormat="1" ht="30" customHeight="1" x14ac:dyDescent="0.2">
      <c r="A76" s="4"/>
      <c r="B76" s="4"/>
      <c r="C76" s="4"/>
      <c r="D76" s="4"/>
      <c r="E76" s="24" t="s">
        <v>31</v>
      </c>
      <c r="F76" s="126"/>
      <c r="G76" s="127">
        <v>7697.3</v>
      </c>
      <c r="H76" s="127">
        <v>7588.8</v>
      </c>
      <c r="I76" s="108">
        <f t="shared" si="19"/>
        <v>0.98590414820781314</v>
      </c>
    </row>
    <row r="77" spans="1:9" s="18" customFormat="1" ht="51" customHeight="1" x14ac:dyDescent="0.2">
      <c r="A77" s="31"/>
      <c r="B77" s="31"/>
      <c r="C77" s="31"/>
      <c r="D77" s="31"/>
      <c r="E77" s="59" t="s">
        <v>139</v>
      </c>
      <c r="F77" s="31">
        <f>SUM(F80,F82)</f>
        <v>675.4</v>
      </c>
      <c r="G77" s="31">
        <f t="shared" ref="G77:H77" si="22">SUM(G80,G82)</f>
        <v>58157.1</v>
      </c>
      <c r="H77" s="31">
        <f t="shared" si="22"/>
        <v>41025.840000000004</v>
      </c>
      <c r="I77" s="109">
        <f t="shared" si="19"/>
        <v>0.70543132308866852</v>
      </c>
    </row>
    <row r="78" spans="1:9" s="18" customFormat="1" ht="41.25" customHeight="1" x14ac:dyDescent="0.2">
      <c r="A78" s="3"/>
      <c r="B78" s="3"/>
      <c r="C78" s="3"/>
      <c r="D78" s="3"/>
      <c r="E78" s="25" t="s">
        <v>31</v>
      </c>
      <c r="F78" s="4">
        <f>SUM(F81,F83)</f>
        <v>675.4</v>
      </c>
      <c r="G78" s="4">
        <f t="shared" ref="G78:H78" si="23">SUM(G81,G83)</f>
        <v>58157.1</v>
      </c>
      <c r="H78" s="4">
        <f t="shared" si="23"/>
        <v>41025.840000000004</v>
      </c>
      <c r="I78" s="107">
        <f t="shared" si="19"/>
        <v>0.70543132308866852</v>
      </c>
    </row>
    <row r="79" spans="1:9" s="18" customFormat="1" x14ac:dyDescent="0.2">
      <c r="A79" s="30"/>
      <c r="B79" s="30"/>
      <c r="C79" s="30"/>
      <c r="D79" s="30"/>
      <c r="E79" s="95" t="s">
        <v>104</v>
      </c>
      <c r="F79" s="130"/>
      <c r="G79" s="131"/>
      <c r="H79" s="131"/>
      <c r="I79" s="108" t="str">
        <f t="shared" si="19"/>
        <v xml:space="preserve">       </v>
      </c>
    </row>
    <row r="80" spans="1:9" s="18" customFormat="1" ht="41.25" customHeight="1" x14ac:dyDescent="0.2">
      <c r="A80" s="3" t="s">
        <v>49</v>
      </c>
      <c r="B80" s="3" t="s">
        <v>32</v>
      </c>
      <c r="C80" s="3" t="s">
        <v>32</v>
      </c>
      <c r="D80" s="3" t="s">
        <v>113</v>
      </c>
      <c r="E80" s="5" t="s">
        <v>191</v>
      </c>
      <c r="F80" s="4">
        <f>SUM(F81)</f>
        <v>675.4</v>
      </c>
      <c r="G80" s="28">
        <f>SUM(G81)</f>
        <v>1583.4</v>
      </c>
      <c r="H80" s="28">
        <f>SUM(H81)</f>
        <v>414.98</v>
      </c>
      <c r="I80" s="107">
        <f t="shared" ref="I80:I81" si="24">IF(H80=0,"       ",H80/G80)</f>
        <v>0.2620815965643552</v>
      </c>
    </row>
    <row r="81" spans="1:9" s="18" customFormat="1" ht="27" x14ac:dyDescent="0.2">
      <c r="A81" s="4"/>
      <c r="B81" s="4"/>
      <c r="C81" s="4"/>
      <c r="D81" s="4"/>
      <c r="E81" s="24" t="s">
        <v>31</v>
      </c>
      <c r="F81" s="126">
        <v>675.4</v>
      </c>
      <c r="G81" s="127">
        <v>1583.4</v>
      </c>
      <c r="H81" s="127">
        <v>414.98</v>
      </c>
      <c r="I81" s="108">
        <f t="shared" si="24"/>
        <v>0.2620815965643552</v>
      </c>
    </row>
    <row r="82" spans="1:9" s="18" customFormat="1" ht="81" customHeight="1" x14ac:dyDescent="0.2">
      <c r="A82" s="3" t="s">
        <v>49</v>
      </c>
      <c r="B82" s="3" t="s">
        <v>32</v>
      </c>
      <c r="C82" s="3" t="s">
        <v>32</v>
      </c>
      <c r="D82" s="3" t="s">
        <v>190</v>
      </c>
      <c r="E82" s="5" t="s">
        <v>95</v>
      </c>
      <c r="F82" s="4">
        <f>SUM(F83)</f>
        <v>0</v>
      </c>
      <c r="G82" s="4">
        <f>SUM(G83)</f>
        <v>56573.7</v>
      </c>
      <c r="H82" s="4">
        <f t="shared" ref="H82" si="25">SUM(H83)</f>
        <v>40610.86</v>
      </c>
      <c r="I82" s="107">
        <f t="shared" si="19"/>
        <v>0.71783991501351341</v>
      </c>
    </row>
    <row r="83" spans="1:9" s="18" customFormat="1" ht="31.5" customHeight="1" x14ac:dyDescent="0.2">
      <c r="A83" s="3"/>
      <c r="B83" s="3"/>
      <c r="C83" s="3"/>
      <c r="D83" s="3"/>
      <c r="E83" s="24" t="s">
        <v>31</v>
      </c>
      <c r="F83" s="126"/>
      <c r="G83" s="127">
        <v>56573.7</v>
      </c>
      <c r="H83" s="127">
        <v>40610.86</v>
      </c>
      <c r="I83" s="108">
        <f t="shared" si="19"/>
        <v>0.71783991501351341</v>
      </c>
    </row>
    <row r="84" spans="1:9" s="18" customFormat="1" ht="42" customHeight="1" x14ac:dyDescent="0.2">
      <c r="A84" s="31"/>
      <c r="B84" s="31"/>
      <c r="C84" s="31"/>
      <c r="D84" s="31"/>
      <c r="E84" s="59" t="s">
        <v>45</v>
      </c>
      <c r="F84" s="31">
        <f>SUM(F87,F89,F91)</f>
        <v>36474.199999999997</v>
      </c>
      <c r="G84" s="31">
        <f t="shared" ref="G84:H84" si="26">SUM(G87,G89,G91)</f>
        <v>142465.70000000001</v>
      </c>
      <c r="H84" s="31">
        <f t="shared" si="26"/>
        <v>139240.22999999998</v>
      </c>
      <c r="I84" s="109">
        <f t="shared" si="19"/>
        <v>0.97735967324064643</v>
      </c>
    </row>
    <row r="85" spans="1:9" s="18" customFormat="1" ht="36" customHeight="1" x14ac:dyDescent="0.2">
      <c r="A85" s="4"/>
      <c r="B85" s="4"/>
      <c r="C85" s="4"/>
      <c r="D85" s="4"/>
      <c r="E85" s="25" t="s">
        <v>31</v>
      </c>
      <c r="F85" s="4">
        <f>SUM(F88,F90,F92)</f>
        <v>36474.199999999997</v>
      </c>
      <c r="G85" s="4">
        <f t="shared" ref="G85:H85" si="27">SUM(G88,G90,G92)</f>
        <v>142465.70000000001</v>
      </c>
      <c r="H85" s="4">
        <f t="shared" si="27"/>
        <v>139240.22999999998</v>
      </c>
      <c r="I85" s="107">
        <f t="shared" si="19"/>
        <v>0.97735967324064643</v>
      </c>
    </row>
    <row r="86" spans="1:9" s="18" customFormat="1" x14ac:dyDescent="0.2">
      <c r="A86" s="3"/>
      <c r="B86" s="3"/>
      <c r="C86" s="3"/>
      <c r="D86" s="3"/>
      <c r="E86" s="95" t="s">
        <v>104</v>
      </c>
      <c r="F86" s="126"/>
      <c r="G86" s="127"/>
      <c r="H86" s="127"/>
      <c r="I86" s="108" t="str">
        <f t="shared" si="19"/>
        <v xml:space="preserve">       </v>
      </c>
    </row>
    <row r="87" spans="1:9" s="18" customFormat="1" x14ac:dyDescent="0.2">
      <c r="A87" s="3" t="s">
        <v>32</v>
      </c>
      <c r="B87" s="3" t="s">
        <v>32</v>
      </c>
      <c r="C87" s="3" t="s">
        <v>41</v>
      </c>
      <c r="D87" s="3" t="s">
        <v>34</v>
      </c>
      <c r="E87" s="44" t="s">
        <v>47</v>
      </c>
      <c r="F87" s="4">
        <f>SUM(F88)</f>
        <v>36474.199999999997</v>
      </c>
      <c r="G87" s="28">
        <f>SUM(G88)</f>
        <v>36474.199999999997</v>
      </c>
      <c r="H87" s="28">
        <f>SUM(H88)</f>
        <v>36474.15</v>
      </c>
      <c r="I87" s="107">
        <f t="shared" si="19"/>
        <v>0.99999862916801474</v>
      </c>
    </row>
    <row r="88" spans="1:9" s="18" customFormat="1" ht="27" x14ac:dyDescent="0.2">
      <c r="A88" s="3"/>
      <c r="B88" s="3"/>
      <c r="C88" s="3"/>
      <c r="D88" s="3"/>
      <c r="E88" s="24" t="s">
        <v>31</v>
      </c>
      <c r="F88" s="126">
        <v>36474.199999999997</v>
      </c>
      <c r="G88" s="126">
        <v>36474.199999999997</v>
      </c>
      <c r="H88" s="127">
        <v>36474.15</v>
      </c>
      <c r="I88" s="108">
        <f t="shared" si="19"/>
        <v>0.99999862916801474</v>
      </c>
    </row>
    <row r="89" spans="1:9" s="18" customFormat="1" ht="54" customHeight="1" x14ac:dyDescent="0.2">
      <c r="A89" s="3" t="s">
        <v>32</v>
      </c>
      <c r="B89" s="3" t="s">
        <v>32</v>
      </c>
      <c r="C89" s="3" t="s">
        <v>41</v>
      </c>
      <c r="D89" s="3" t="s">
        <v>35</v>
      </c>
      <c r="E89" s="44" t="s">
        <v>488</v>
      </c>
      <c r="F89" s="4">
        <f>SUM(F90)</f>
        <v>0</v>
      </c>
      <c r="G89" s="28">
        <f>SUM(G90)</f>
        <v>40831.5</v>
      </c>
      <c r="H89" s="28">
        <f>SUM(H90)</f>
        <v>40831.5</v>
      </c>
      <c r="I89" s="107">
        <f t="shared" ref="I89:I126" si="28">IF(H89=0,"       ",H89/G89)</f>
        <v>1</v>
      </c>
    </row>
    <row r="90" spans="1:9" s="18" customFormat="1" ht="27" x14ac:dyDescent="0.2">
      <c r="A90" s="3"/>
      <c r="B90" s="3"/>
      <c r="C90" s="3"/>
      <c r="D90" s="3"/>
      <c r="E90" s="24" t="s">
        <v>31</v>
      </c>
      <c r="F90" s="126"/>
      <c r="G90" s="127">
        <v>40831.5</v>
      </c>
      <c r="H90" s="127">
        <v>40831.5</v>
      </c>
      <c r="I90" s="108">
        <f t="shared" si="28"/>
        <v>1</v>
      </c>
    </row>
    <row r="91" spans="1:9" s="18" customFormat="1" ht="18.75" customHeight="1" x14ac:dyDescent="0.2">
      <c r="A91" s="3" t="s">
        <v>35</v>
      </c>
      <c r="B91" s="3" t="s">
        <v>32</v>
      </c>
      <c r="C91" s="3" t="s">
        <v>32</v>
      </c>
      <c r="D91" s="3" t="s">
        <v>32</v>
      </c>
      <c r="E91" s="5" t="s">
        <v>36</v>
      </c>
      <c r="F91" s="4">
        <f>SUM(F92)</f>
        <v>0</v>
      </c>
      <c r="G91" s="28">
        <f>SUM(G92)</f>
        <v>65160</v>
      </c>
      <c r="H91" s="28">
        <f>SUM(H92)</f>
        <v>61934.58</v>
      </c>
      <c r="I91" s="107">
        <f t="shared" si="28"/>
        <v>0.95050000000000001</v>
      </c>
    </row>
    <row r="92" spans="1:9" s="18" customFormat="1" ht="27" x14ac:dyDescent="0.2">
      <c r="A92" s="4"/>
      <c r="B92" s="4"/>
      <c r="C92" s="4"/>
      <c r="D92" s="4"/>
      <c r="E92" s="24" t="s">
        <v>31</v>
      </c>
      <c r="F92" s="126"/>
      <c r="G92" s="127">
        <v>65160</v>
      </c>
      <c r="H92" s="127">
        <v>61934.58</v>
      </c>
      <c r="I92" s="108">
        <f t="shared" si="28"/>
        <v>0.95050000000000001</v>
      </c>
    </row>
    <row r="93" spans="1:9" s="18" customFormat="1" ht="35.25" customHeight="1" x14ac:dyDescent="0.2">
      <c r="A93" s="31"/>
      <c r="B93" s="31"/>
      <c r="C93" s="31"/>
      <c r="D93" s="31"/>
      <c r="E93" s="59" t="s">
        <v>165</v>
      </c>
      <c r="F93" s="31">
        <f>SUM(F96,F98,F100)</f>
        <v>23160.5</v>
      </c>
      <c r="G93" s="31">
        <f t="shared" ref="G93:H93" si="29">SUM(G96,G98,G100)</f>
        <v>34060.5</v>
      </c>
      <c r="H93" s="31">
        <f t="shared" si="29"/>
        <v>28374.32</v>
      </c>
      <c r="I93" s="109">
        <f t="shared" si="28"/>
        <v>0.83305647304061892</v>
      </c>
    </row>
    <row r="94" spans="1:9" s="18" customFormat="1" ht="34.5" customHeight="1" x14ac:dyDescent="0.2">
      <c r="A94" s="4"/>
      <c r="B94" s="4"/>
      <c r="C94" s="4"/>
      <c r="D94" s="4"/>
      <c r="E94" s="25" t="s">
        <v>31</v>
      </c>
      <c r="F94" s="4">
        <f>SUM(F97,F99,F101)</f>
        <v>23160.5</v>
      </c>
      <c r="G94" s="4">
        <f t="shared" ref="G94:H94" si="30">SUM(G97,G99,G101)</f>
        <v>34060.5</v>
      </c>
      <c r="H94" s="4">
        <f t="shared" si="30"/>
        <v>28374.32</v>
      </c>
      <c r="I94" s="107">
        <f t="shared" si="28"/>
        <v>0.83305647304061892</v>
      </c>
    </row>
    <row r="95" spans="1:9" s="18" customFormat="1" x14ac:dyDescent="0.2">
      <c r="A95" s="3"/>
      <c r="B95" s="3"/>
      <c r="C95" s="3"/>
      <c r="D95" s="3"/>
      <c r="E95" s="95" t="s">
        <v>104</v>
      </c>
      <c r="F95" s="126"/>
      <c r="G95" s="127"/>
      <c r="H95" s="127"/>
      <c r="I95" s="108" t="str">
        <f t="shared" si="28"/>
        <v xml:space="preserve">       </v>
      </c>
    </row>
    <row r="96" spans="1:9" s="18" customFormat="1" ht="66.75" customHeight="1" x14ac:dyDescent="0.2">
      <c r="A96" s="3" t="s">
        <v>44</v>
      </c>
      <c r="B96" s="3" t="s">
        <v>33</v>
      </c>
      <c r="C96" s="3" t="s">
        <v>32</v>
      </c>
      <c r="D96" s="3" t="s">
        <v>41</v>
      </c>
      <c r="E96" s="44" t="s">
        <v>188</v>
      </c>
      <c r="F96" s="4">
        <f>SUM(F97)</f>
        <v>14570.6</v>
      </c>
      <c r="G96" s="28">
        <f>SUM(G97)</f>
        <v>14570.6</v>
      </c>
      <c r="H96" s="28">
        <f>SUM(H97)</f>
        <v>12327.63</v>
      </c>
      <c r="I96" s="107">
        <f t="shared" ref="I96:I99" si="31">IF(H96=0,"       ",H96/G96)</f>
        <v>0.84606193293344123</v>
      </c>
    </row>
    <row r="97" spans="1:9" s="18" customFormat="1" ht="27" x14ac:dyDescent="0.2">
      <c r="A97" s="3"/>
      <c r="B97" s="3"/>
      <c r="C97" s="3"/>
      <c r="D97" s="3"/>
      <c r="E97" s="24" t="s">
        <v>31</v>
      </c>
      <c r="F97" s="126">
        <v>14570.6</v>
      </c>
      <c r="G97" s="126">
        <v>14570.6</v>
      </c>
      <c r="H97" s="127">
        <v>12327.63</v>
      </c>
      <c r="I97" s="108">
        <f t="shared" si="31"/>
        <v>0.84606193293344123</v>
      </c>
    </row>
    <row r="98" spans="1:9" s="18" customFormat="1" ht="39.75" customHeight="1" x14ac:dyDescent="0.2">
      <c r="A98" s="3" t="s">
        <v>44</v>
      </c>
      <c r="B98" s="3" t="s">
        <v>33</v>
      </c>
      <c r="C98" s="3" t="s">
        <v>32</v>
      </c>
      <c r="D98" s="3" t="s">
        <v>42</v>
      </c>
      <c r="E98" s="44" t="s">
        <v>191</v>
      </c>
      <c r="F98" s="4">
        <f>SUM(F99)</f>
        <v>8589.9</v>
      </c>
      <c r="G98" s="28">
        <f>SUM(G99)</f>
        <v>8589.9</v>
      </c>
      <c r="H98" s="28">
        <f>SUM(H99)</f>
        <v>8370.2199999999993</v>
      </c>
      <c r="I98" s="107">
        <f t="shared" si="31"/>
        <v>0.9744257791126788</v>
      </c>
    </row>
    <row r="99" spans="1:9" s="18" customFormat="1" ht="27" x14ac:dyDescent="0.2">
      <c r="A99" s="3"/>
      <c r="B99" s="3"/>
      <c r="C99" s="3"/>
      <c r="D99" s="3"/>
      <c r="E99" s="24" t="s">
        <v>31</v>
      </c>
      <c r="F99" s="126">
        <v>8589.9</v>
      </c>
      <c r="G99" s="126">
        <v>8589.9</v>
      </c>
      <c r="H99" s="127">
        <v>8370.2199999999993</v>
      </c>
      <c r="I99" s="108">
        <f t="shared" si="31"/>
        <v>0.9744257791126788</v>
      </c>
    </row>
    <row r="100" spans="1:9" s="18" customFormat="1" ht="42.75" customHeight="1" x14ac:dyDescent="0.2">
      <c r="A100" s="3" t="s">
        <v>44</v>
      </c>
      <c r="B100" s="3" t="s">
        <v>33</v>
      </c>
      <c r="C100" s="3" t="s">
        <v>32</v>
      </c>
      <c r="D100" s="3" t="s">
        <v>46</v>
      </c>
      <c r="E100" s="44" t="s">
        <v>166</v>
      </c>
      <c r="F100" s="4">
        <f>SUM(F101)</f>
        <v>0</v>
      </c>
      <c r="G100" s="28">
        <f>SUM(G101)</f>
        <v>10900</v>
      </c>
      <c r="H100" s="28">
        <f>SUM(H101)</f>
        <v>7676.47</v>
      </c>
      <c r="I100" s="107">
        <f t="shared" si="28"/>
        <v>0.70426330275229365</v>
      </c>
    </row>
    <row r="101" spans="1:9" s="18" customFormat="1" ht="27" x14ac:dyDescent="0.2">
      <c r="A101" s="3"/>
      <c r="B101" s="3"/>
      <c r="C101" s="3"/>
      <c r="D101" s="3"/>
      <c r="E101" s="24" t="s">
        <v>31</v>
      </c>
      <c r="F101" s="126"/>
      <c r="G101" s="126">
        <v>10900</v>
      </c>
      <c r="H101" s="127">
        <v>7676.47</v>
      </c>
      <c r="I101" s="108">
        <f t="shared" si="28"/>
        <v>0.70426330275229365</v>
      </c>
    </row>
    <row r="102" spans="1:9" s="18" customFormat="1" ht="53.25" customHeight="1" x14ac:dyDescent="0.2">
      <c r="A102" s="31"/>
      <c r="B102" s="31"/>
      <c r="C102" s="31"/>
      <c r="D102" s="31"/>
      <c r="E102" s="59" t="s">
        <v>192</v>
      </c>
      <c r="F102" s="31">
        <f t="shared" ref="F102:H103" si="32">SUM(F105)</f>
        <v>4416.5</v>
      </c>
      <c r="G102" s="31">
        <f t="shared" si="32"/>
        <v>4416.5</v>
      </c>
      <c r="H102" s="31">
        <f t="shared" si="32"/>
        <v>4297.08</v>
      </c>
      <c r="I102" s="109">
        <f t="shared" ref="I102:I106" si="33">IF(H102=0,"       ",H102/G102)</f>
        <v>0.97296048907505939</v>
      </c>
    </row>
    <row r="103" spans="1:9" s="18" customFormat="1" ht="36.75" customHeight="1" x14ac:dyDescent="0.2">
      <c r="A103" s="4"/>
      <c r="B103" s="4"/>
      <c r="C103" s="4"/>
      <c r="D103" s="4"/>
      <c r="E103" s="25" t="s">
        <v>31</v>
      </c>
      <c r="F103" s="4">
        <f t="shared" si="32"/>
        <v>4416.5</v>
      </c>
      <c r="G103" s="4">
        <f t="shared" si="32"/>
        <v>4416.5</v>
      </c>
      <c r="H103" s="4">
        <f t="shared" si="32"/>
        <v>4297.08</v>
      </c>
      <c r="I103" s="107">
        <f t="shared" si="33"/>
        <v>0.97296048907505939</v>
      </c>
    </row>
    <row r="104" spans="1:9" s="18" customFormat="1" x14ac:dyDescent="0.2">
      <c r="A104" s="3"/>
      <c r="B104" s="3"/>
      <c r="C104" s="3"/>
      <c r="D104" s="3"/>
      <c r="E104" s="95" t="s">
        <v>104</v>
      </c>
      <c r="F104" s="126"/>
      <c r="G104" s="127"/>
      <c r="H104" s="127"/>
      <c r="I104" s="108" t="str">
        <f t="shared" si="33"/>
        <v xml:space="preserve">       </v>
      </c>
    </row>
    <row r="105" spans="1:9" s="18" customFormat="1" ht="69.75" customHeight="1" x14ac:dyDescent="0.2">
      <c r="A105" s="3" t="s">
        <v>49</v>
      </c>
      <c r="B105" s="3" t="s">
        <v>41</v>
      </c>
      <c r="C105" s="3" t="s">
        <v>44</v>
      </c>
      <c r="D105" s="3" t="s">
        <v>50</v>
      </c>
      <c r="E105" s="5" t="s">
        <v>188</v>
      </c>
      <c r="F105" s="4">
        <f>SUM(F106)</f>
        <v>4416.5</v>
      </c>
      <c r="G105" s="28">
        <f>SUM(G106)</f>
        <v>4416.5</v>
      </c>
      <c r="H105" s="28">
        <f>SUM(H106)</f>
        <v>4297.08</v>
      </c>
      <c r="I105" s="107">
        <f t="shared" si="33"/>
        <v>0.97296048907505939</v>
      </c>
    </row>
    <row r="106" spans="1:9" s="18" customFormat="1" ht="27" x14ac:dyDescent="0.2">
      <c r="A106" s="4"/>
      <c r="B106" s="4"/>
      <c r="C106" s="4"/>
      <c r="D106" s="4"/>
      <c r="E106" s="24" t="s">
        <v>31</v>
      </c>
      <c r="F106" s="126">
        <v>4416.5</v>
      </c>
      <c r="G106" s="127">
        <v>4416.5</v>
      </c>
      <c r="H106" s="127">
        <v>4297.08</v>
      </c>
      <c r="I106" s="108">
        <f t="shared" si="33"/>
        <v>0.97296048907505939</v>
      </c>
    </row>
    <row r="107" spans="1:9" s="18" customFormat="1" ht="34.5" customHeight="1" x14ac:dyDescent="0.2">
      <c r="A107" s="31"/>
      <c r="B107" s="31"/>
      <c r="C107" s="31"/>
      <c r="D107" s="31"/>
      <c r="E107" s="59" t="s">
        <v>52</v>
      </c>
      <c r="F107" s="31">
        <f>SUM(F111,F113)</f>
        <v>0</v>
      </c>
      <c r="G107" s="31">
        <f t="shared" ref="G107:H107" si="34">SUM(G111,G113)</f>
        <v>16943.5</v>
      </c>
      <c r="H107" s="31">
        <f t="shared" si="34"/>
        <v>11644.99</v>
      </c>
      <c r="I107" s="109">
        <f t="shared" si="28"/>
        <v>0.68728361908696545</v>
      </c>
    </row>
    <row r="108" spans="1:9" s="18" customFormat="1" ht="38.25" customHeight="1" x14ac:dyDescent="0.2">
      <c r="A108" s="4"/>
      <c r="B108" s="4"/>
      <c r="C108" s="4"/>
      <c r="D108" s="4"/>
      <c r="E108" s="25" t="s">
        <v>31</v>
      </c>
      <c r="F108" s="4">
        <f>SUM(F114)</f>
        <v>0</v>
      </c>
      <c r="G108" s="4">
        <f t="shared" ref="G108:H108" si="35">SUM(G114)</f>
        <v>11965</v>
      </c>
      <c r="H108" s="4">
        <f t="shared" si="35"/>
        <v>9044.99</v>
      </c>
      <c r="I108" s="107">
        <f t="shared" si="28"/>
        <v>0.75595403259506888</v>
      </c>
    </row>
    <row r="109" spans="1:9" s="18" customFormat="1" ht="39" customHeight="1" x14ac:dyDescent="0.2">
      <c r="A109" s="4"/>
      <c r="B109" s="4"/>
      <c r="C109" s="4"/>
      <c r="D109" s="4"/>
      <c r="E109" s="5" t="s">
        <v>38</v>
      </c>
      <c r="F109" s="4">
        <f>SUM(F112)</f>
        <v>0</v>
      </c>
      <c r="G109" s="4">
        <f t="shared" ref="G109:H109" si="36">SUM(G112)</f>
        <v>4978.5</v>
      </c>
      <c r="H109" s="4">
        <f t="shared" si="36"/>
        <v>2600</v>
      </c>
      <c r="I109" s="107">
        <f t="shared" si="28"/>
        <v>0.52224565632218545</v>
      </c>
    </row>
    <row r="110" spans="1:9" s="18" customFormat="1" x14ac:dyDescent="0.2">
      <c r="A110" s="3"/>
      <c r="B110" s="3"/>
      <c r="C110" s="3"/>
      <c r="D110" s="3"/>
      <c r="E110" s="95" t="s">
        <v>104</v>
      </c>
      <c r="F110" s="128"/>
      <c r="G110" s="128"/>
      <c r="H110" s="128"/>
      <c r="I110" s="108" t="str">
        <f t="shared" si="28"/>
        <v xml:space="preserve">       </v>
      </c>
    </row>
    <row r="111" spans="1:9" s="18" customFormat="1" ht="57" customHeight="1" x14ac:dyDescent="0.2">
      <c r="A111" s="3" t="s">
        <v>46</v>
      </c>
      <c r="B111" s="3" t="s">
        <v>33</v>
      </c>
      <c r="C111" s="3" t="s">
        <v>32</v>
      </c>
      <c r="D111" s="3" t="s">
        <v>193</v>
      </c>
      <c r="E111" s="66" t="s">
        <v>194</v>
      </c>
      <c r="F111" s="4">
        <f>SUM(F112)</f>
        <v>0</v>
      </c>
      <c r="G111" s="28">
        <f>SUM(G112)</f>
        <v>4978.5</v>
      </c>
      <c r="H111" s="28">
        <f>SUM(H112)</f>
        <v>2600</v>
      </c>
      <c r="I111" s="107">
        <f t="shared" si="28"/>
        <v>0.52224565632218545</v>
      </c>
    </row>
    <row r="112" spans="1:9" s="18" customFormat="1" ht="42.75" customHeight="1" x14ac:dyDescent="0.2">
      <c r="A112" s="4"/>
      <c r="B112" s="4"/>
      <c r="C112" s="4"/>
      <c r="D112" s="4"/>
      <c r="E112" s="6" t="s">
        <v>38</v>
      </c>
      <c r="F112" s="126"/>
      <c r="G112" s="127">
        <v>4978.5</v>
      </c>
      <c r="H112" s="127">
        <v>2600</v>
      </c>
      <c r="I112" s="108">
        <f t="shared" si="28"/>
        <v>0.52224565632218545</v>
      </c>
    </row>
    <row r="113" spans="1:9" s="18" customFormat="1" ht="31.5" customHeight="1" x14ac:dyDescent="0.2">
      <c r="A113" s="3" t="s">
        <v>35</v>
      </c>
      <c r="B113" s="3" t="s">
        <v>32</v>
      </c>
      <c r="C113" s="3" t="s">
        <v>32</v>
      </c>
      <c r="D113" s="3" t="s">
        <v>32</v>
      </c>
      <c r="E113" s="5" t="s">
        <v>36</v>
      </c>
      <c r="F113" s="4">
        <f>SUM(F114:F114)</f>
        <v>0</v>
      </c>
      <c r="G113" s="4">
        <f>SUM(G114:G114)</f>
        <v>11965</v>
      </c>
      <c r="H113" s="4">
        <f>SUM(H114:H114)</f>
        <v>9044.99</v>
      </c>
      <c r="I113" s="107">
        <f>IF(H113=0,"       ",H113/G113)</f>
        <v>0.75595403259506888</v>
      </c>
    </row>
    <row r="114" spans="1:9" s="18" customFormat="1" ht="30.75" customHeight="1" x14ac:dyDescent="0.2">
      <c r="A114" s="3"/>
      <c r="B114" s="3"/>
      <c r="C114" s="3"/>
      <c r="D114" s="3"/>
      <c r="E114" s="24" t="s">
        <v>31</v>
      </c>
      <c r="F114" s="4"/>
      <c r="G114" s="126">
        <v>11965</v>
      </c>
      <c r="H114" s="126">
        <v>9044.99</v>
      </c>
      <c r="I114" s="108">
        <f t="shared" si="28"/>
        <v>0.75595403259506888</v>
      </c>
    </row>
    <row r="115" spans="1:9" s="18" customFormat="1" ht="27" customHeight="1" x14ac:dyDescent="0.2">
      <c r="A115" s="31"/>
      <c r="B115" s="31"/>
      <c r="C115" s="31"/>
      <c r="D115" s="31"/>
      <c r="E115" s="59" t="s">
        <v>53</v>
      </c>
      <c r="F115" s="31">
        <f>SUM(F120,F239,F241)</f>
        <v>267156</v>
      </c>
      <c r="G115" s="31">
        <f>SUM(G120,G239,G241)</f>
        <v>267156</v>
      </c>
      <c r="H115" s="31">
        <f>SUM(H120,H239,H241)</f>
        <v>138738.25138999999</v>
      </c>
      <c r="I115" s="109">
        <f t="shared" si="28"/>
        <v>0.51931549877225291</v>
      </c>
    </row>
    <row r="116" spans="1:9" s="18" customFormat="1" ht="40.5" customHeight="1" x14ac:dyDescent="0.2">
      <c r="A116" s="4"/>
      <c r="B116" s="4"/>
      <c r="C116" s="4"/>
      <c r="D116" s="4"/>
      <c r="E116" s="5" t="s">
        <v>38</v>
      </c>
      <c r="F116" s="4">
        <f>SUM(F122)</f>
        <v>38200</v>
      </c>
      <c r="G116" s="4">
        <f t="shared" ref="G116:H116" si="37">SUM(G122)</f>
        <v>50109.8</v>
      </c>
      <c r="H116" s="4">
        <f t="shared" si="37"/>
        <v>8752</v>
      </c>
      <c r="I116" s="107">
        <f t="shared" si="28"/>
        <v>0.17465645442608033</v>
      </c>
    </row>
    <row r="117" spans="1:9" s="18" customFormat="1" ht="40.5" customHeight="1" x14ac:dyDescent="0.2">
      <c r="A117" s="4"/>
      <c r="B117" s="4"/>
      <c r="C117" s="4"/>
      <c r="D117" s="4"/>
      <c r="E117" s="25" t="s">
        <v>31</v>
      </c>
      <c r="F117" s="4">
        <f>SUM(F240,F242)</f>
        <v>17156</v>
      </c>
      <c r="G117" s="4">
        <f t="shared" ref="G117:H117" si="38">SUM(G240,G242)</f>
        <v>17156</v>
      </c>
      <c r="H117" s="4">
        <f t="shared" si="38"/>
        <v>11530.96</v>
      </c>
      <c r="I117" s="107">
        <f t="shared" si="28"/>
        <v>0.67212403823735134</v>
      </c>
    </row>
    <row r="118" spans="1:9" s="18" customFormat="1" ht="34.5" customHeight="1" x14ac:dyDescent="0.2">
      <c r="A118" s="4"/>
      <c r="B118" s="4"/>
      <c r="C118" s="4"/>
      <c r="D118" s="4"/>
      <c r="E118" s="25" t="s">
        <v>30</v>
      </c>
      <c r="F118" s="4">
        <f>SUM(F121)</f>
        <v>211800</v>
      </c>
      <c r="G118" s="4">
        <f t="shared" ref="G118:H118" si="39">SUM(G121)</f>
        <v>199890.19999999998</v>
      </c>
      <c r="H118" s="4">
        <f t="shared" si="39"/>
        <v>118455.29139</v>
      </c>
      <c r="I118" s="107">
        <f t="shared" si="28"/>
        <v>0.59260179533563928</v>
      </c>
    </row>
    <row r="119" spans="1:9" s="18" customFormat="1" x14ac:dyDescent="0.2">
      <c r="A119" s="3"/>
      <c r="B119" s="3"/>
      <c r="C119" s="3"/>
      <c r="D119" s="3"/>
      <c r="E119" s="95" t="s">
        <v>104</v>
      </c>
      <c r="F119" s="127">
        <f>SUM(F116:F118)-F115</f>
        <v>0</v>
      </c>
      <c r="G119" s="127">
        <f>SUM(G116:G118)-G115</f>
        <v>0</v>
      </c>
      <c r="H119" s="127">
        <f>SUM(H116:H118)-H115</f>
        <v>0</v>
      </c>
      <c r="I119" s="108" t="str">
        <f t="shared" si="28"/>
        <v xml:space="preserve">       </v>
      </c>
    </row>
    <row r="120" spans="1:9" s="18" customFormat="1" ht="40.5" customHeight="1" x14ac:dyDescent="0.2">
      <c r="A120" s="3" t="s">
        <v>42</v>
      </c>
      <c r="B120" s="3" t="s">
        <v>50</v>
      </c>
      <c r="C120" s="3" t="s">
        <v>34</v>
      </c>
      <c r="D120" s="3" t="s">
        <v>49</v>
      </c>
      <c r="E120" s="45" t="s">
        <v>98</v>
      </c>
      <c r="F120" s="28">
        <f>SUM(F124,F177,F225,F236)</f>
        <v>250000</v>
      </c>
      <c r="G120" s="28">
        <f>SUM(G124,G177,G225,G236)</f>
        <v>250000</v>
      </c>
      <c r="H120" s="28">
        <f>SUM(H124,H177,H225,H236)</f>
        <v>127207.29139</v>
      </c>
      <c r="I120" s="107">
        <f t="shared" si="28"/>
        <v>0.50882916556000002</v>
      </c>
    </row>
    <row r="121" spans="1:9" s="18" customFormat="1" ht="36" customHeight="1" x14ac:dyDescent="0.2">
      <c r="A121" s="3"/>
      <c r="B121" s="3"/>
      <c r="C121" s="3"/>
      <c r="D121" s="3"/>
      <c r="E121" s="24" t="s">
        <v>30</v>
      </c>
      <c r="F121" s="127">
        <f>SUM(F125,F237)</f>
        <v>211800</v>
      </c>
      <c r="G121" s="127">
        <f>SUM(G125,G237)</f>
        <v>199890.19999999998</v>
      </c>
      <c r="H121" s="127">
        <f>SUM(H125,H237)</f>
        <v>118455.29139</v>
      </c>
      <c r="I121" s="108">
        <f t="shared" si="28"/>
        <v>0.59260179533563928</v>
      </c>
    </row>
    <row r="122" spans="1:9" s="18" customFormat="1" ht="35.25" customHeight="1" x14ac:dyDescent="0.2">
      <c r="A122" s="4"/>
      <c r="B122" s="4"/>
      <c r="C122" s="4"/>
      <c r="D122" s="4"/>
      <c r="E122" s="6" t="s">
        <v>38</v>
      </c>
      <c r="F122" s="126">
        <f>SUM(F178,F229,F232,F235,F238)</f>
        <v>38200</v>
      </c>
      <c r="G122" s="126">
        <f t="shared" ref="G122:H122" si="40">SUM(G178,G229,G232,G235,G238)</f>
        <v>50109.8</v>
      </c>
      <c r="H122" s="126">
        <f t="shared" si="40"/>
        <v>8752</v>
      </c>
      <c r="I122" s="108">
        <f t="shared" si="28"/>
        <v>0.17465645442608033</v>
      </c>
    </row>
    <row r="123" spans="1:9" s="18" customFormat="1" ht="21.75" customHeight="1" x14ac:dyDescent="0.2">
      <c r="A123" s="3"/>
      <c r="B123" s="3"/>
      <c r="C123" s="3"/>
      <c r="D123" s="3"/>
      <c r="E123" s="6" t="s">
        <v>54</v>
      </c>
      <c r="F123" s="126"/>
      <c r="G123" s="126"/>
      <c r="H123" s="126"/>
      <c r="I123" s="108" t="str">
        <f t="shared" si="28"/>
        <v xml:space="preserve">       </v>
      </c>
    </row>
    <row r="124" spans="1:9" s="18" customFormat="1" ht="21.75" customHeight="1" x14ac:dyDescent="0.2">
      <c r="A124" s="3"/>
      <c r="B124" s="3"/>
      <c r="C124" s="3"/>
      <c r="D124" s="3"/>
      <c r="E124" s="46" t="s">
        <v>121</v>
      </c>
      <c r="F124" s="4">
        <f>SUM(F127,F134,F139,F144,F161,F164,F167,F172)</f>
        <v>206800</v>
      </c>
      <c r="G124" s="4">
        <f>SUM(G127,G134,G139,G144,G161,G164,G167,G172)</f>
        <v>199890.19999999998</v>
      </c>
      <c r="H124" s="4">
        <f>SUM(H127,H134,H139,H144,H161,H164,H167,H172)</f>
        <v>118455.29139</v>
      </c>
      <c r="I124" s="107">
        <f t="shared" si="28"/>
        <v>0.59260179533563928</v>
      </c>
    </row>
    <row r="125" spans="1:9" s="18" customFormat="1" ht="35.25" customHeight="1" x14ac:dyDescent="0.2">
      <c r="A125" s="3"/>
      <c r="B125" s="3"/>
      <c r="C125" s="3"/>
      <c r="D125" s="3"/>
      <c r="E125" s="24" t="s">
        <v>30</v>
      </c>
      <c r="F125" s="126">
        <f>SUM(F129,F131,F133,F136,F138,F141,F143,F146,F148,F152,F154,F158,F160,F163,F166,F169,F171,F174,F176,)+F150+F156</f>
        <v>206800</v>
      </c>
      <c r="G125" s="126">
        <f t="shared" ref="G125:H125" si="41">SUM(G129,G131,G133,G136,G138,G141,G143,G146,G148,G152,G154,G158,G160,G163,G166,G169,G171,G174,G176,)+G150+G156</f>
        <v>199890.19999999998</v>
      </c>
      <c r="H125" s="126">
        <f t="shared" si="41"/>
        <v>118455.29139</v>
      </c>
      <c r="I125" s="108">
        <f t="shared" si="28"/>
        <v>0.59260179533563928</v>
      </c>
    </row>
    <row r="126" spans="1:9" s="18" customFormat="1" ht="21.75" customHeight="1" x14ac:dyDescent="0.2">
      <c r="A126" s="3"/>
      <c r="B126" s="3"/>
      <c r="C126" s="3"/>
      <c r="D126" s="3"/>
      <c r="E126" s="12" t="s">
        <v>54</v>
      </c>
      <c r="F126" s="126"/>
      <c r="G126" s="126"/>
      <c r="H126" s="126"/>
      <c r="I126" s="108" t="str">
        <f t="shared" si="28"/>
        <v xml:space="preserve">       </v>
      </c>
    </row>
    <row r="127" spans="1:9" s="18" customFormat="1" ht="21.75" customHeight="1" x14ac:dyDescent="0.2">
      <c r="A127" s="3"/>
      <c r="B127" s="3"/>
      <c r="C127" s="3"/>
      <c r="D127" s="3"/>
      <c r="E127" s="65" t="s">
        <v>55</v>
      </c>
      <c r="F127" s="90">
        <f>F128+F130+F132</f>
        <v>10000</v>
      </c>
      <c r="G127" s="90">
        <f>G128+G130+G132</f>
        <v>5678</v>
      </c>
      <c r="H127" s="90">
        <f>H128+H130+H132</f>
        <v>3149.6350000000002</v>
      </c>
      <c r="I127" s="110">
        <f t="shared" ref="I127:I225" si="42">H127/G127</f>
        <v>0.55470852412821425</v>
      </c>
    </row>
    <row r="128" spans="1:9" s="18" customFormat="1" ht="21.75" customHeight="1" x14ac:dyDescent="0.2">
      <c r="A128" s="3"/>
      <c r="B128" s="3"/>
      <c r="C128" s="3"/>
      <c r="D128" s="3"/>
      <c r="E128" s="66" t="s">
        <v>196</v>
      </c>
      <c r="F128" s="90">
        <f>F129</f>
        <v>10000</v>
      </c>
      <c r="G128" s="90">
        <f>G129</f>
        <v>3153.3</v>
      </c>
      <c r="H128" s="90">
        <f>H129</f>
        <v>2073.7249999999999</v>
      </c>
      <c r="I128" s="110">
        <f t="shared" si="42"/>
        <v>0.65763644435987689</v>
      </c>
    </row>
    <row r="129" spans="1:9" s="18" customFormat="1" ht="39" customHeight="1" x14ac:dyDescent="0.2">
      <c r="A129" s="3"/>
      <c r="B129" s="3"/>
      <c r="C129" s="3"/>
      <c r="D129" s="3"/>
      <c r="E129" s="67" t="s">
        <v>30</v>
      </c>
      <c r="F129" s="132">
        <v>10000</v>
      </c>
      <c r="G129" s="132">
        <v>3153.3</v>
      </c>
      <c r="H129" s="132">
        <v>2073.7249999999999</v>
      </c>
      <c r="I129" s="111">
        <f t="shared" si="42"/>
        <v>0.65763644435987689</v>
      </c>
    </row>
    <row r="130" spans="1:9" s="18" customFormat="1" ht="53.25" customHeight="1" x14ac:dyDescent="0.2">
      <c r="A130" s="3"/>
      <c r="B130" s="3"/>
      <c r="C130" s="3"/>
      <c r="D130" s="3"/>
      <c r="E130" s="68" t="s">
        <v>169</v>
      </c>
      <c r="F130" s="132">
        <f>F131</f>
        <v>0</v>
      </c>
      <c r="G130" s="90">
        <f>G131</f>
        <v>1440</v>
      </c>
      <c r="H130" s="132">
        <f>H131</f>
        <v>0</v>
      </c>
      <c r="I130" s="110">
        <f t="shared" si="42"/>
        <v>0</v>
      </c>
    </row>
    <row r="131" spans="1:9" s="18" customFormat="1" ht="41.25" customHeight="1" x14ac:dyDescent="0.2">
      <c r="A131" s="3"/>
      <c r="B131" s="3"/>
      <c r="C131" s="3"/>
      <c r="D131" s="3"/>
      <c r="E131" s="67" t="s">
        <v>30</v>
      </c>
      <c r="F131" s="132"/>
      <c r="G131" s="132">
        <v>1440</v>
      </c>
      <c r="H131" s="132">
        <v>0</v>
      </c>
      <c r="I131" s="111">
        <f t="shared" si="42"/>
        <v>0</v>
      </c>
    </row>
    <row r="132" spans="1:9" s="18" customFormat="1" ht="21.75" customHeight="1" x14ac:dyDescent="0.2">
      <c r="A132" s="3"/>
      <c r="B132" s="3"/>
      <c r="C132" s="3"/>
      <c r="D132" s="3"/>
      <c r="E132" s="68" t="s">
        <v>141</v>
      </c>
      <c r="F132" s="132">
        <f>F133</f>
        <v>0</v>
      </c>
      <c r="G132" s="90">
        <f>G133</f>
        <v>1084.7</v>
      </c>
      <c r="H132" s="90">
        <f>H133</f>
        <v>1075.9100000000001</v>
      </c>
      <c r="I132" s="110">
        <f t="shared" si="42"/>
        <v>0.9918963768783996</v>
      </c>
    </row>
    <row r="133" spans="1:9" s="18" customFormat="1" ht="37.5" customHeight="1" x14ac:dyDescent="0.2">
      <c r="A133" s="3"/>
      <c r="B133" s="3"/>
      <c r="C133" s="3"/>
      <c r="D133" s="3"/>
      <c r="E133" s="67" t="s">
        <v>30</v>
      </c>
      <c r="F133" s="132"/>
      <c r="G133" s="132">
        <v>1084.7</v>
      </c>
      <c r="H133" s="132">
        <v>1075.9100000000001</v>
      </c>
      <c r="I133" s="111">
        <f t="shared" si="42"/>
        <v>0.9918963768783996</v>
      </c>
    </row>
    <row r="134" spans="1:9" s="18" customFormat="1" ht="21.75" customHeight="1" x14ac:dyDescent="0.2">
      <c r="A134" s="3"/>
      <c r="B134" s="3"/>
      <c r="C134" s="3"/>
      <c r="D134" s="3"/>
      <c r="E134" s="66" t="s">
        <v>62</v>
      </c>
      <c r="F134" s="90">
        <f>F135+F137</f>
        <v>29000</v>
      </c>
      <c r="G134" s="90">
        <f>G135+G137</f>
        <v>28087.4</v>
      </c>
      <c r="H134" s="90">
        <f>H135+H137</f>
        <v>0</v>
      </c>
      <c r="I134" s="110">
        <f t="shared" si="42"/>
        <v>0</v>
      </c>
    </row>
    <row r="135" spans="1:9" s="18" customFormat="1" ht="37.5" customHeight="1" x14ac:dyDescent="0.2">
      <c r="A135" s="3"/>
      <c r="B135" s="3"/>
      <c r="C135" s="3"/>
      <c r="D135" s="3"/>
      <c r="E135" s="66" t="s">
        <v>197</v>
      </c>
      <c r="F135" s="90">
        <f>F136</f>
        <v>4000</v>
      </c>
      <c r="G135" s="90">
        <f>G136</f>
        <v>3087.4</v>
      </c>
      <c r="H135" s="90">
        <f>H136</f>
        <v>0</v>
      </c>
      <c r="I135" s="110">
        <f t="shared" si="42"/>
        <v>0</v>
      </c>
    </row>
    <row r="136" spans="1:9" s="18" customFormat="1" ht="44.25" customHeight="1" x14ac:dyDescent="0.2">
      <c r="A136" s="3"/>
      <c r="B136" s="3"/>
      <c r="C136" s="3"/>
      <c r="D136" s="3"/>
      <c r="E136" s="67" t="s">
        <v>30</v>
      </c>
      <c r="F136" s="132">
        <v>4000</v>
      </c>
      <c r="G136" s="132">
        <v>3087.4</v>
      </c>
      <c r="H136" s="132">
        <v>0</v>
      </c>
      <c r="I136" s="111">
        <f t="shared" si="42"/>
        <v>0</v>
      </c>
    </row>
    <row r="137" spans="1:9" s="18" customFormat="1" ht="45.75" customHeight="1" x14ac:dyDescent="0.2">
      <c r="A137" s="3"/>
      <c r="B137" s="3"/>
      <c r="C137" s="3"/>
      <c r="D137" s="3"/>
      <c r="E137" s="66" t="s">
        <v>198</v>
      </c>
      <c r="F137" s="90">
        <f>F138</f>
        <v>25000</v>
      </c>
      <c r="G137" s="90">
        <f>G138</f>
        <v>25000</v>
      </c>
      <c r="H137" s="90">
        <f>H138</f>
        <v>0</v>
      </c>
      <c r="I137" s="110">
        <f t="shared" si="42"/>
        <v>0</v>
      </c>
    </row>
    <row r="138" spans="1:9" s="18" customFormat="1" ht="31.5" customHeight="1" x14ac:dyDescent="0.2">
      <c r="A138" s="3"/>
      <c r="B138" s="3"/>
      <c r="C138" s="3"/>
      <c r="D138" s="3"/>
      <c r="E138" s="67" t="s">
        <v>30</v>
      </c>
      <c r="F138" s="132">
        <v>25000</v>
      </c>
      <c r="G138" s="132">
        <v>25000</v>
      </c>
      <c r="H138" s="132">
        <v>0</v>
      </c>
      <c r="I138" s="111">
        <f t="shared" si="42"/>
        <v>0</v>
      </c>
    </row>
    <row r="139" spans="1:9" s="18" customFormat="1" ht="21.75" customHeight="1" x14ac:dyDescent="0.2">
      <c r="A139" s="3"/>
      <c r="B139" s="3"/>
      <c r="C139" s="3"/>
      <c r="D139" s="3"/>
      <c r="E139" s="66" t="s">
        <v>63</v>
      </c>
      <c r="F139" s="90">
        <f>F140+F142</f>
        <v>0</v>
      </c>
      <c r="G139" s="90">
        <f>G140+G142</f>
        <v>1088.7</v>
      </c>
      <c r="H139" s="90">
        <f>H140+H142</f>
        <v>1088.6079999999999</v>
      </c>
      <c r="I139" s="110">
        <f t="shared" si="42"/>
        <v>0.99991549554514547</v>
      </c>
    </row>
    <row r="140" spans="1:9" s="18" customFormat="1" ht="21.75" customHeight="1" x14ac:dyDescent="0.2">
      <c r="A140" s="3"/>
      <c r="B140" s="3"/>
      <c r="C140" s="3"/>
      <c r="D140" s="3"/>
      <c r="E140" s="66" t="s">
        <v>199</v>
      </c>
      <c r="F140" s="90">
        <f>F141</f>
        <v>0</v>
      </c>
      <c r="G140" s="90">
        <f>G141</f>
        <v>758.4</v>
      </c>
      <c r="H140" s="90">
        <f>H141</f>
        <v>758.36900000000003</v>
      </c>
      <c r="I140" s="110">
        <f t="shared" si="42"/>
        <v>0.99995912447257396</v>
      </c>
    </row>
    <row r="141" spans="1:9" s="18" customFormat="1" ht="40.5" customHeight="1" x14ac:dyDescent="0.2">
      <c r="A141" s="3"/>
      <c r="B141" s="3"/>
      <c r="C141" s="3"/>
      <c r="D141" s="3"/>
      <c r="E141" s="67" t="s">
        <v>30</v>
      </c>
      <c r="F141" s="132"/>
      <c r="G141" s="132">
        <v>758.4</v>
      </c>
      <c r="H141" s="132">
        <v>758.36900000000003</v>
      </c>
      <c r="I141" s="111">
        <f t="shared" si="42"/>
        <v>0.99995912447257396</v>
      </c>
    </row>
    <row r="142" spans="1:9" s="18" customFormat="1" ht="39.75" customHeight="1" x14ac:dyDescent="0.2">
      <c r="A142" s="3"/>
      <c r="B142" s="3"/>
      <c r="C142" s="3"/>
      <c r="D142" s="3"/>
      <c r="E142" s="66" t="s">
        <v>200</v>
      </c>
      <c r="F142" s="90">
        <f>F143</f>
        <v>0</v>
      </c>
      <c r="G142" s="90">
        <f>G143</f>
        <v>330.3</v>
      </c>
      <c r="H142" s="90">
        <f>H143</f>
        <v>330.23899999999998</v>
      </c>
      <c r="I142" s="110">
        <f t="shared" si="42"/>
        <v>0.99981531940659996</v>
      </c>
    </row>
    <row r="143" spans="1:9" s="18" customFormat="1" ht="33" customHeight="1" x14ac:dyDescent="0.2">
      <c r="A143" s="3"/>
      <c r="B143" s="3"/>
      <c r="C143" s="3"/>
      <c r="D143" s="3"/>
      <c r="E143" s="67" t="s">
        <v>30</v>
      </c>
      <c r="F143" s="132">
        <v>0</v>
      </c>
      <c r="G143" s="132">
        <v>330.3</v>
      </c>
      <c r="H143" s="132">
        <v>330.23899999999998</v>
      </c>
      <c r="I143" s="111">
        <f t="shared" si="42"/>
        <v>0.99981531940659996</v>
      </c>
    </row>
    <row r="144" spans="1:9" s="18" customFormat="1" ht="21.75" customHeight="1" x14ac:dyDescent="0.2">
      <c r="A144" s="3"/>
      <c r="B144" s="3"/>
      <c r="C144" s="3"/>
      <c r="D144" s="3"/>
      <c r="E144" s="66" t="s">
        <v>56</v>
      </c>
      <c r="F144" s="90">
        <f>F145+F147+F151+F153+F157+F159+F149+F155</f>
        <v>70000</v>
      </c>
      <c r="G144" s="90">
        <f>G145+G147+G151+G153+G157+G159+G149+G155</f>
        <v>61748.7</v>
      </c>
      <c r="H144" s="90">
        <f>H145+H147+H151+H153+H157+H159+H149+H155</f>
        <v>51867.515890000002</v>
      </c>
      <c r="I144" s="110">
        <f t="shared" si="42"/>
        <v>0.83997745523387546</v>
      </c>
    </row>
    <row r="145" spans="1:9" s="18" customFormat="1" ht="21.75" customHeight="1" x14ac:dyDescent="0.2">
      <c r="A145" s="3"/>
      <c r="B145" s="3"/>
      <c r="C145" s="3"/>
      <c r="D145" s="3"/>
      <c r="E145" s="66" t="s">
        <v>201</v>
      </c>
      <c r="F145" s="90">
        <f>F146</f>
        <v>22000</v>
      </c>
      <c r="G145" s="90">
        <f>G146</f>
        <v>21326.400000000001</v>
      </c>
      <c r="H145" s="90">
        <f>H146</f>
        <v>16178.135</v>
      </c>
      <c r="I145" s="110">
        <f t="shared" si="42"/>
        <v>0.75859662202715883</v>
      </c>
    </row>
    <row r="146" spans="1:9" s="18" customFormat="1" ht="31.5" customHeight="1" x14ac:dyDescent="0.2">
      <c r="A146" s="3"/>
      <c r="B146" s="3"/>
      <c r="C146" s="3"/>
      <c r="D146" s="3"/>
      <c r="E146" s="67" t="s">
        <v>30</v>
      </c>
      <c r="F146" s="132">
        <v>22000</v>
      </c>
      <c r="G146" s="132">
        <v>21326.400000000001</v>
      </c>
      <c r="H146" s="132">
        <v>16178.135</v>
      </c>
      <c r="I146" s="111">
        <f t="shared" si="42"/>
        <v>0.75859662202715883</v>
      </c>
    </row>
    <row r="147" spans="1:9" s="18" customFormat="1" ht="51.75" customHeight="1" x14ac:dyDescent="0.2">
      <c r="A147" s="3"/>
      <c r="B147" s="3"/>
      <c r="C147" s="3"/>
      <c r="D147" s="3"/>
      <c r="E147" s="68" t="s">
        <v>202</v>
      </c>
      <c r="F147" s="90">
        <f>F148</f>
        <v>0</v>
      </c>
      <c r="G147" s="90">
        <f>G148</f>
        <v>2205.8000000000002</v>
      </c>
      <c r="H147" s="90">
        <f>H148</f>
        <v>0</v>
      </c>
      <c r="I147" s="110">
        <f t="shared" si="42"/>
        <v>0</v>
      </c>
    </row>
    <row r="148" spans="1:9" s="18" customFormat="1" ht="34.5" customHeight="1" x14ac:dyDescent="0.2">
      <c r="A148" s="3"/>
      <c r="B148" s="3"/>
      <c r="C148" s="3"/>
      <c r="D148" s="3"/>
      <c r="E148" s="67" t="s">
        <v>30</v>
      </c>
      <c r="F148" s="132">
        <v>0</v>
      </c>
      <c r="G148" s="132">
        <f>2205.8</f>
        <v>2205.8000000000002</v>
      </c>
      <c r="H148" s="132">
        <v>0</v>
      </c>
      <c r="I148" s="111">
        <f t="shared" si="42"/>
        <v>0</v>
      </c>
    </row>
    <row r="149" spans="1:9" s="18" customFormat="1" ht="45.75" customHeight="1" x14ac:dyDescent="0.2">
      <c r="A149" s="3"/>
      <c r="B149" s="3"/>
      <c r="C149" s="3"/>
      <c r="D149" s="3"/>
      <c r="E149" s="68" t="s">
        <v>202</v>
      </c>
      <c r="F149" s="90">
        <f>F150</f>
        <v>0</v>
      </c>
      <c r="G149" s="90">
        <f>G150</f>
        <v>360</v>
      </c>
      <c r="H149" s="90">
        <f>H150</f>
        <v>0</v>
      </c>
      <c r="I149" s="110">
        <f t="shared" ref="I149:I150" si="43">H149/G149</f>
        <v>0</v>
      </c>
    </row>
    <row r="150" spans="1:9" s="169" customFormat="1" ht="34.5" customHeight="1" x14ac:dyDescent="0.2">
      <c r="A150" s="168"/>
      <c r="B150" s="168"/>
      <c r="C150" s="168"/>
      <c r="D150" s="168"/>
      <c r="E150" s="67" t="s">
        <v>30</v>
      </c>
      <c r="F150" s="132">
        <v>0</v>
      </c>
      <c r="G150" s="132">
        <f>360</f>
        <v>360</v>
      </c>
      <c r="H150" s="132">
        <v>0</v>
      </c>
      <c r="I150" s="111">
        <f t="shared" si="43"/>
        <v>0</v>
      </c>
    </row>
    <row r="151" spans="1:9" s="18" customFormat="1" ht="31.5" customHeight="1" x14ac:dyDescent="0.2">
      <c r="A151" s="3"/>
      <c r="B151" s="3"/>
      <c r="C151" s="3"/>
      <c r="D151" s="3"/>
      <c r="E151" s="68" t="s">
        <v>203</v>
      </c>
      <c r="F151" s="90">
        <f>F152</f>
        <v>0</v>
      </c>
      <c r="G151" s="90">
        <f>G152</f>
        <v>841.2</v>
      </c>
      <c r="H151" s="90">
        <f>H152</f>
        <v>0</v>
      </c>
      <c r="I151" s="110">
        <f t="shared" si="42"/>
        <v>0</v>
      </c>
    </row>
    <row r="152" spans="1:9" s="18" customFormat="1" ht="32.25" customHeight="1" x14ac:dyDescent="0.2">
      <c r="A152" s="3"/>
      <c r="B152" s="3"/>
      <c r="C152" s="3"/>
      <c r="D152" s="3"/>
      <c r="E152" s="67" t="s">
        <v>30</v>
      </c>
      <c r="F152" s="132">
        <v>0</v>
      </c>
      <c r="G152" s="132">
        <v>841.2</v>
      </c>
      <c r="H152" s="132">
        <v>0</v>
      </c>
      <c r="I152" s="111">
        <f t="shared" si="42"/>
        <v>0</v>
      </c>
    </row>
    <row r="153" spans="1:9" s="18" customFormat="1" ht="33.75" customHeight="1" x14ac:dyDescent="0.2">
      <c r="A153" s="3"/>
      <c r="B153" s="3"/>
      <c r="C153" s="3"/>
      <c r="D153" s="3"/>
      <c r="E153" s="69" t="s">
        <v>204</v>
      </c>
      <c r="F153" s="90">
        <f>F154</f>
        <v>23000</v>
      </c>
      <c r="G153" s="90">
        <f>G154</f>
        <v>18267.900000000001</v>
      </c>
      <c r="H153" s="90">
        <f>H154</f>
        <v>18267.900000000001</v>
      </c>
      <c r="I153" s="110">
        <f t="shared" si="42"/>
        <v>1</v>
      </c>
    </row>
    <row r="154" spans="1:9" s="18" customFormat="1" ht="39" customHeight="1" x14ac:dyDescent="0.2">
      <c r="A154" s="3"/>
      <c r="B154" s="3"/>
      <c r="C154" s="3"/>
      <c r="D154" s="3"/>
      <c r="E154" s="67" t="s">
        <v>30</v>
      </c>
      <c r="F154" s="132">
        <v>23000</v>
      </c>
      <c r="G154" s="132">
        <f>18267.9</f>
        <v>18267.900000000001</v>
      </c>
      <c r="H154" s="132">
        <f>18267.9</f>
        <v>18267.900000000001</v>
      </c>
      <c r="I154" s="111">
        <f t="shared" si="42"/>
        <v>1</v>
      </c>
    </row>
    <row r="155" spans="1:9" s="18" customFormat="1" ht="39" customHeight="1" x14ac:dyDescent="0.2">
      <c r="A155" s="3"/>
      <c r="B155" s="3"/>
      <c r="C155" s="3"/>
      <c r="D155" s="3"/>
      <c r="E155" s="69" t="s">
        <v>204</v>
      </c>
      <c r="F155" s="90">
        <f>F156</f>
        <v>0</v>
      </c>
      <c r="G155" s="90">
        <f>G156</f>
        <v>995.7</v>
      </c>
      <c r="H155" s="90">
        <f>H156</f>
        <v>995.67</v>
      </c>
      <c r="I155" s="110">
        <f t="shared" ref="I155:I156" si="44">H155/G155</f>
        <v>0.99996987044290442</v>
      </c>
    </row>
    <row r="156" spans="1:9" s="169" customFormat="1" ht="39" customHeight="1" x14ac:dyDescent="0.2">
      <c r="A156" s="168"/>
      <c r="B156" s="168"/>
      <c r="C156" s="168"/>
      <c r="D156" s="168"/>
      <c r="E156" s="67" t="s">
        <v>30</v>
      </c>
      <c r="F156" s="132"/>
      <c r="G156" s="132">
        <f>995.7</f>
        <v>995.7</v>
      </c>
      <c r="H156" s="132">
        <f>995.67</f>
        <v>995.67</v>
      </c>
      <c r="I156" s="111">
        <f t="shared" si="44"/>
        <v>0.99996987044290442</v>
      </c>
    </row>
    <row r="157" spans="1:9" s="18" customFormat="1" ht="21.75" customHeight="1" x14ac:dyDescent="0.2">
      <c r="A157" s="3"/>
      <c r="B157" s="3"/>
      <c r="C157" s="3"/>
      <c r="D157" s="3"/>
      <c r="E157" s="69" t="s">
        <v>205</v>
      </c>
      <c r="F157" s="90">
        <f>F158</f>
        <v>25000</v>
      </c>
      <c r="G157" s="90">
        <f>G158</f>
        <v>17111.7</v>
      </c>
      <c r="H157" s="90">
        <f>H158</f>
        <v>15785.810890000001</v>
      </c>
      <c r="I157" s="110">
        <f t="shared" si="42"/>
        <v>0.92251564076041537</v>
      </c>
    </row>
    <row r="158" spans="1:9" s="18" customFormat="1" ht="30.75" customHeight="1" x14ac:dyDescent="0.2">
      <c r="A158" s="3"/>
      <c r="B158" s="3"/>
      <c r="C158" s="3"/>
      <c r="D158" s="3"/>
      <c r="E158" s="67" t="s">
        <v>30</v>
      </c>
      <c r="F158" s="132">
        <v>25000</v>
      </c>
      <c r="G158" s="132">
        <v>17111.7</v>
      </c>
      <c r="H158" s="132">
        <v>15785.810890000001</v>
      </c>
      <c r="I158" s="111">
        <f t="shared" si="42"/>
        <v>0.92251564076041537</v>
      </c>
    </row>
    <row r="159" spans="1:9" s="18" customFormat="1" ht="51" customHeight="1" x14ac:dyDescent="0.2">
      <c r="A159" s="3"/>
      <c r="B159" s="3"/>
      <c r="C159" s="3"/>
      <c r="D159" s="3"/>
      <c r="E159" s="68" t="s">
        <v>167</v>
      </c>
      <c r="F159" s="90">
        <f>F160</f>
        <v>0</v>
      </c>
      <c r="G159" s="90">
        <f>G160</f>
        <v>640</v>
      </c>
      <c r="H159" s="90">
        <f>H160</f>
        <v>640</v>
      </c>
      <c r="I159" s="110">
        <f t="shared" si="42"/>
        <v>1</v>
      </c>
    </row>
    <row r="160" spans="1:9" s="18" customFormat="1" ht="33.75" customHeight="1" x14ac:dyDescent="0.2">
      <c r="A160" s="3"/>
      <c r="B160" s="3"/>
      <c r="C160" s="3"/>
      <c r="D160" s="3"/>
      <c r="E160" s="67" t="s">
        <v>30</v>
      </c>
      <c r="F160" s="132">
        <v>0</v>
      </c>
      <c r="G160" s="132">
        <v>640</v>
      </c>
      <c r="H160" s="132">
        <v>640</v>
      </c>
      <c r="I160" s="111">
        <f t="shared" si="42"/>
        <v>1</v>
      </c>
    </row>
    <row r="161" spans="1:9" s="18" customFormat="1" ht="21.75" customHeight="1" x14ac:dyDescent="0.2">
      <c r="A161" s="3"/>
      <c r="B161" s="3"/>
      <c r="C161" s="3"/>
      <c r="D161" s="3"/>
      <c r="E161" s="66" t="s">
        <v>57</v>
      </c>
      <c r="F161" s="90">
        <f t="shared" ref="F161:H162" si="45">F162</f>
        <v>15000</v>
      </c>
      <c r="G161" s="90">
        <f t="shared" si="45"/>
        <v>15000</v>
      </c>
      <c r="H161" s="90">
        <f t="shared" si="45"/>
        <v>0</v>
      </c>
      <c r="I161" s="110">
        <f t="shared" si="42"/>
        <v>0</v>
      </c>
    </row>
    <row r="162" spans="1:9" s="18" customFormat="1" ht="21.75" customHeight="1" x14ac:dyDescent="0.2">
      <c r="A162" s="3"/>
      <c r="B162" s="3"/>
      <c r="C162" s="3"/>
      <c r="D162" s="3"/>
      <c r="E162" s="66" t="s">
        <v>206</v>
      </c>
      <c r="F162" s="90">
        <f t="shared" si="45"/>
        <v>15000</v>
      </c>
      <c r="G162" s="90">
        <f t="shared" si="45"/>
        <v>15000</v>
      </c>
      <c r="H162" s="90">
        <f t="shared" si="45"/>
        <v>0</v>
      </c>
      <c r="I162" s="110">
        <f t="shared" si="42"/>
        <v>0</v>
      </c>
    </row>
    <row r="163" spans="1:9" s="18" customFormat="1" ht="36.75" customHeight="1" x14ac:dyDescent="0.2">
      <c r="A163" s="3"/>
      <c r="B163" s="3"/>
      <c r="C163" s="3"/>
      <c r="D163" s="3"/>
      <c r="E163" s="67" t="s">
        <v>30</v>
      </c>
      <c r="F163" s="132">
        <v>15000</v>
      </c>
      <c r="G163" s="132">
        <v>15000</v>
      </c>
      <c r="H163" s="90">
        <v>0</v>
      </c>
      <c r="I163" s="111">
        <f t="shared" si="42"/>
        <v>0</v>
      </c>
    </row>
    <row r="164" spans="1:9" s="18" customFormat="1" ht="21.75" customHeight="1" x14ac:dyDescent="0.2">
      <c r="A164" s="3"/>
      <c r="B164" s="3"/>
      <c r="C164" s="3"/>
      <c r="D164" s="3"/>
      <c r="E164" s="66" t="s">
        <v>58</v>
      </c>
      <c r="F164" s="90">
        <f t="shared" ref="F164:H165" si="46">F165</f>
        <v>27000</v>
      </c>
      <c r="G164" s="90">
        <f t="shared" si="46"/>
        <v>24463.8</v>
      </c>
      <c r="H164" s="90">
        <f t="shared" si="46"/>
        <v>24463.8</v>
      </c>
      <c r="I164" s="110">
        <f t="shared" si="42"/>
        <v>1</v>
      </c>
    </row>
    <row r="165" spans="1:9" s="18" customFormat="1" ht="21.75" customHeight="1" x14ac:dyDescent="0.2">
      <c r="A165" s="3"/>
      <c r="B165" s="3"/>
      <c r="C165" s="3"/>
      <c r="D165" s="3"/>
      <c r="E165" s="69" t="s">
        <v>207</v>
      </c>
      <c r="F165" s="90">
        <f t="shared" si="46"/>
        <v>27000</v>
      </c>
      <c r="G165" s="90">
        <f t="shared" si="46"/>
        <v>24463.8</v>
      </c>
      <c r="H165" s="90">
        <f t="shared" si="46"/>
        <v>24463.8</v>
      </c>
      <c r="I165" s="110">
        <f t="shared" si="42"/>
        <v>1</v>
      </c>
    </row>
    <row r="166" spans="1:9" s="18" customFormat="1" ht="36.75" customHeight="1" x14ac:dyDescent="0.2">
      <c r="A166" s="3"/>
      <c r="B166" s="3"/>
      <c r="C166" s="3"/>
      <c r="D166" s="3"/>
      <c r="E166" s="67" t="s">
        <v>30</v>
      </c>
      <c r="F166" s="132">
        <v>27000</v>
      </c>
      <c r="G166" s="132">
        <v>24463.8</v>
      </c>
      <c r="H166" s="132">
        <v>24463.8</v>
      </c>
      <c r="I166" s="111">
        <f t="shared" si="42"/>
        <v>1</v>
      </c>
    </row>
    <row r="167" spans="1:9" s="18" customFormat="1" ht="21.75" customHeight="1" x14ac:dyDescent="0.2">
      <c r="A167" s="3"/>
      <c r="B167" s="3"/>
      <c r="C167" s="3"/>
      <c r="D167" s="3"/>
      <c r="E167" s="66" t="s">
        <v>65</v>
      </c>
      <c r="F167" s="90">
        <f>F168+F170</f>
        <v>23000</v>
      </c>
      <c r="G167" s="90">
        <f>G168+G170</f>
        <v>39881.699999999997</v>
      </c>
      <c r="H167" s="90">
        <f>H168+H170</f>
        <v>13943.9115</v>
      </c>
      <c r="I167" s="110">
        <f>H167/G167</f>
        <v>0.34963182361835132</v>
      </c>
    </row>
    <row r="168" spans="1:9" s="18" customFormat="1" ht="21.75" customHeight="1" x14ac:dyDescent="0.2">
      <c r="A168" s="3"/>
      <c r="B168" s="3"/>
      <c r="C168" s="3"/>
      <c r="D168" s="3"/>
      <c r="E168" s="69" t="s">
        <v>208</v>
      </c>
      <c r="F168" s="90">
        <f>F169</f>
        <v>23000</v>
      </c>
      <c r="G168" s="90">
        <f>G169</f>
        <v>15327.9</v>
      </c>
      <c r="H168" s="90">
        <f>H169</f>
        <v>13943.9115</v>
      </c>
      <c r="I168" s="110">
        <f>H168/G168</f>
        <v>0.90970788562033944</v>
      </c>
    </row>
    <row r="169" spans="1:9" s="18" customFormat="1" ht="33.75" customHeight="1" x14ac:dyDescent="0.2">
      <c r="A169" s="3"/>
      <c r="B169" s="3"/>
      <c r="C169" s="3"/>
      <c r="D169" s="3"/>
      <c r="E169" s="67" t="s">
        <v>30</v>
      </c>
      <c r="F169" s="132">
        <v>23000</v>
      </c>
      <c r="G169" s="132">
        <v>15327.9</v>
      </c>
      <c r="H169" s="132">
        <v>13943.9115</v>
      </c>
      <c r="I169" s="111">
        <f>H169/G169</f>
        <v>0.90970788562033944</v>
      </c>
    </row>
    <row r="170" spans="1:9" s="18" customFormat="1" ht="21.75" customHeight="1" x14ac:dyDescent="0.2">
      <c r="A170" s="3"/>
      <c r="B170" s="3"/>
      <c r="C170" s="3"/>
      <c r="D170" s="3"/>
      <c r="E170" s="68" t="s">
        <v>209</v>
      </c>
      <c r="F170" s="90">
        <f>F171</f>
        <v>0</v>
      </c>
      <c r="G170" s="90">
        <f>G171</f>
        <v>24553.8</v>
      </c>
      <c r="H170" s="90">
        <f>H171</f>
        <v>0</v>
      </c>
      <c r="I170" s="110">
        <f>H170/G170</f>
        <v>0</v>
      </c>
    </row>
    <row r="171" spans="1:9" s="18" customFormat="1" ht="33.75" customHeight="1" x14ac:dyDescent="0.2">
      <c r="A171" s="3"/>
      <c r="B171" s="3"/>
      <c r="C171" s="3"/>
      <c r="D171" s="3"/>
      <c r="E171" s="67" t="s">
        <v>30</v>
      </c>
      <c r="F171" s="132">
        <v>0</v>
      </c>
      <c r="G171" s="132">
        <v>24553.8</v>
      </c>
      <c r="H171" s="132">
        <v>0</v>
      </c>
      <c r="I171" s="111">
        <f>H171/G171</f>
        <v>0</v>
      </c>
    </row>
    <row r="172" spans="1:9" s="18" customFormat="1" ht="21.75" customHeight="1" x14ac:dyDescent="0.2">
      <c r="A172" s="3"/>
      <c r="B172" s="3"/>
      <c r="C172" s="3"/>
      <c r="D172" s="3"/>
      <c r="E172" s="66" t="s">
        <v>59</v>
      </c>
      <c r="F172" s="90">
        <f>F173+F175</f>
        <v>32800</v>
      </c>
      <c r="G172" s="90">
        <f>G173+G175</f>
        <v>23941.9</v>
      </c>
      <c r="H172" s="90">
        <f>H173+H175</f>
        <v>23941.821</v>
      </c>
      <c r="I172" s="111">
        <f t="shared" si="42"/>
        <v>0.99999670034541943</v>
      </c>
    </row>
    <row r="173" spans="1:9" s="18" customFormat="1" ht="44.25" customHeight="1" x14ac:dyDescent="0.2">
      <c r="A173" s="3"/>
      <c r="B173" s="3"/>
      <c r="C173" s="3"/>
      <c r="D173" s="3"/>
      <c r="E173" s="66" t="s">
        <v>168</v>
      </c>
      <c r="F173" s="90">
        <f>F174</f>
        <v>32800</v>
      </c>
      <c r="G173" s="90">
        <f>G174</f>
        <v>23010</v>
      </c>
      <c r="H173" s="90">
        <f>H174</f>
        <v>23010</v>
      </c>
      <c r="I173" s="111">
        <f t="shared" si="42"/>
        <v>1</v>
      </c>
    </row>
    <row r="174" spans="1:9" s="18" customFormat="1" ht="36.75" customHeight="1" x14ac:dyDescent="0.2">
      <c r="A174" s="3"/>
      <c r="B174" s="3"/>
      <c r="C174" s="3"/>
      <c r="D174" s="3"/>
      <c r="E174" s="67" t="s">
        <v>30</v>
      </c>
      <c r="F174" s="132">
        <v>32800</v>
      </c>
      <c r="G174" s="132">
        <f>23010</f>
        <v>23010</v>
      </c>
      <c r="H174" s="132">
        <f>23010</f>
        <v>23010</v>
      </c>
      <c r="I174" s="111">
        <f t="shared" si="42"/>
        <v>1</v>
      </c>
    </row>
    <row r="175" spans="1:9" s="18" customFormat="1" ht="35.25" customHeight="1" x14ac:dyDescent="0.2">
      <c r="A175" s="3"/>
      <c r="B175" s="3"/>
      <c r="C175" s="3"/>
      <c r="D175" s="3"/>
      <c r="E175" s="68" t="s">
        <v>168</v>
      </c>
      <c r="F175" s="90">
        <f>F176</f>
        <v>0</v>
      </c>
      <c r="G175" s="90">
        <f>G176</f>
        <v>931.9</v>
      </c>
      <c r="H175" s="90">
        <f>H176</f>
        <v>931.82100000000003</v>
      </c>
      <c r="I175" s="110">
        <f t="shared" si="42"/>
        <v>0.99991522695568202</v>
      </c>
    </row>
    <row r="176" spans="1:9" s="18" customFormat="1" ht="37.5" customHeight="1" x14ac:dyDescent="0.2">
      <c r="A176" s="3"/>
      <c r="B176" s="3"/>
      <c r="C176" s="3"/>
      <c r="D176" s="3"/>
      <c r="E176" s="67" t="s">
        <v>30</v>
      </c>
      <c r="F176" s="132">
        <v>0</v>
      </c>
      <c r="G176" s="132">
        <v>931.9</v>
      </c>
      <c r="H176" s="132">
        <v>931.82100000000003</v>
      </c>
      <c r="I176" s="111">
        <f t="shared" si="42"/>
        <v>0.99991522695568202</v>
      </c>
    </row>
    <row r="177" spans="1:9" s="18" customFormat="1" ht="41.25" customHeight="1" x14ac:dyDescent="0.2">
      <c r="A177" s="3"/>
      <c r="B177" s="3"/>
      <c r="C177" s="3"/>
      <c r="D177" s="3"/>
      <c r="E177" s="70" t="s">
        <v>210</v>
      </c>
      <c r="F177" s="90">
        <f>F180+F185+F190+F195+F200+F209+F218</f>
        <v>26200</v>
      </c>
      <c r="G177" s="90">
        <f>G180+G185+G190+G195+G200+G209+G218</f>
        <v>44357.8</v>
      </c>
      <c r="H177" s="90">
        <f>H180+H185+H190+H195+H200+H209+H218</f>
        <v>3000</v>
      </c>
      <c r="I177" s="110">
        <f t="shared" si="42"/>
        <v>6.7631848288237914E-2</v>
      </c>
    </row>
    <row r="178" spans="1:9" s="18" customFormat="1" ht="41.25" customHeight="1" x14ac:dyDescent="0.2">
      <c r="A178" s="3"/>
      <c r="B178" s="3"/>
      <c r="C178" s="3"/>
      <c r="D178" s="3"/>
      <c r="E178" s="72" t="s">
        <v>38</v>
      </c>
      <c r="F178" s="132">
        <f>SUM(F182,F184,F187,F189,F192,F194,F197,F199,F202,F204,F206,F208,F211,F213,F215,F217,F220,F222,F224)</f>
        <v>26200</v>
      </c>
      <c r="G178" s="132">
        <f t="shared" ref="G178:H178" si="47">SUM(G182,G184,G187,G189,G192,G194,G197,G199,G202,G204,G206,G208,G211,G213,G215,G217,G220,G222,G224)</f>
        <v>44357.8</v>
      </c>
      <c r="H178" s="132">
        <f t="shared" si="47"/>
        <v>3000</v>
      </c>
      <c r="I178" s="111">
        <f>H178/G178</f>
        <v>6.7631848288237914E-2</v>
      </c>
    </row>
    <row r="179" spans="1:9" s="18" customFormat="1" ht="21.75" customHeight="1" x14ac:dyDescent="0.2">
      <c r="A179" s="3"/>
      <c r="B179" s="3"/>
      <c r="C179" s="3"/>
      <c r="D179" s="3"/>
      <c r="E179" s="71" t="s">
        <v>54</v>
      </c>
      <c r="F179" s="132"/>
      <c r="G179" s="132"/>
      <c r="H179" s="132"/>
      <c r="I179" s="111"/>
    </row>
    <row r="180" spans="1:9" s="18" customFormat="1" ht="21.75" customHeight="1" x14ac:dyDescent="0.2">
      <c r="A180" s="3"/>
      <c r="B180" s="3"/>
      <c r="C180" s="3"/>
      <c r="D180" s="3"/>
      <c r="E180" s="66" t="s">
        <v>55</v>
      </c>
      <c r="F180" s="90">
        <f>F181+F183</f>
        <v>10000</v>
      </c>
      <c r="G180" s="90">
        <f>G181+G183</f>
        <v>7167.9</v>
      </c>
      <c r="H180" s="90">
        <f>H181+H183</f>
        <v>3000</v>
      </c>
      <c r="I180" s="110">
        <f t="shared" si="42"/>
        <v>0.41853262461808899</v>
      </c>
    </row>
    <row r="181" spans="1:9" s="18" customFormat="1" ht="28.5" customHeight="1" x14ac:dyDescent="0.2">
      <c r="A181" s="3"/>
      <c r="B181" s="3"/>
      <c r="C181" s="3"/>
      <c r="D181" s="3"/>
      <c r="E181" s="66" t="s">
        <v>211</v>
      </c>
      <c r="F181" s="90">
        <f>F182</f>
        <v>10000</v>
      </c>
      <c r="G181" s="90">
        <f>G182</f>
        <v>6886</v>
      </c>
      <c r="H181" s="90">
        <f>H182</f>
        <v>3000</v>
      </c>
      <c r="I181" s="110">
        <f t="shared" si="42"/>
        <v>0.43566656985187335</v>
      </c>
    </row>
    <row r="182" spans="1:9" s="18" customFormat="1" ht="39" customHeight="1" x14ac:dyDescent="0.2">
      <c r="A182" s="3"/>
      <c r="B182" s="3"/>
      <c r="C182" s="3"/>
      <c r="D182" s="3"/>
      <c r="E182" s="72" t="s">
        <v>38</v>
      </c>
      <c r="F182" s="132">
        <v>10000</v>
      </c>
      <c r="G182" s="132">
        <v>6886</v>
      </c>
      <c r="H182" s="132">
        <v>3000</v>
      </c>
      <c r="I182" s="111">
        <f t="shared" si="42"/>
        <v>0.43566656985187335</v>
      </c>
    </row>
    <row r="183" spans="1:9" s="18" customFormat="1" ht="81" customHeight="1" x14ac:dyDescent="0.2">
      <c r="A183" s="3"/>
      <c r="B183" s="3"/>
      <c r="C183" s="3"/>
      <c r="D183" s="3"/>
      <c r="E183" s="66" t="s">
        <v>212</v>
      </c>
      <c r="F183" s="90">
        <f>F184</f>
        <v>0</v>
      </c>
      <c r="G183" s="90">
        <f>G184</f>
        <v>281.89999999999998</v>
      </c>
      <c r="H183" s="90">
        <f>H184</f>
        <v>0</v>
      </c>
      <c r="I183" s="110">
        <f t="shared" si="42"/>
        <v>0</v>
      </c>
    </row>
    <row r="184" spans="1:9" s="18" customFormat="1" ht="45.75" customHeight="1" x14ac:dyDescent="0.2">
      <c r="A184" s="3"/>
      <c r="B184" s="3"/>
      <c r="C184" s="3"/>
      <c r="D184" s="3"/>
      <c r="E184" s="72" t="s">
        <v>38</v>
      </c>
      <c r="F184" s="132">
        <v>0</v>
      </c>
      <c r="G184" s="132">
        <v>281.89999999999998</v>
      </c>
      <c r="H184" s="132">
        <v>0</v>
      </c>
      <c r="I184" s="111">
        <f t="shared" si="42"/>
        <v>0</v>
      </c>
    </row>
    <row r="185" spans="1:9" s="18" customFormat="1" ht="21.75" customHeight="1" x14ac:dyDescent="0.2">
      <c r="A185" s="3"/>
      <c r="B185" s="3"/>
      <c r="C185" s="3"/>
      <c r="D185" s="3"/>
      <c r="E185" s="66" t="s">
        <v>62</v>
      </c>
      <c r="F185" s="90">
        <f>F186+F188</f>
        <v>6000</v>
      </c>
      <c r="G185" s="90">
        <f>G186+G188</f>
        <v>6235.2</v>
      </c>
      <c r="H185" s="90">
        <f>H186+H188</f>
        <v>0</v>
      </c>
      <c r="I185" s="110">
        <f t="shared" si="42"/>
        <v>0</v>
      </c>
    </row>
    <row r="186" spans="1:9" s="18" customFormat="1" ht="21.75" customHeight="1" x14ac:dyDescent="0.2">
      <c r="A186" s="3"/>
      <c r="B186" s="3"/>
      <c r="C186" s="3"/>
      <c r="D186" s="3"/>
      <c r="E186" s="66" t="s">
        <v>213</v>
      </c>
      <c r="F186" s="90">
        <f>F187</f>
        <v>6000</v>
      </c>
      <c r="G186" s="90">
        <f>G187</f>
        <v>5990</v>
      </c>
      <c r="H186" s="90">
        <f>H187</f>
        <v>0</v>
      </c>
      <c r="I186" s="110">
        <f t="shared" si="42"/>
        <v>0</v>
      </c>
    </row>
    <row r="187" spans="1:9" s="18" customFormat="1" ht="36" customHeight="1" x14ac:dyDescent="0.2">
      <c r="A187" s="3"/>
      <c r="B187" s="3"/>
      <c r="C187" s="3"/>
      <c r="D187" s="3"/>
      <c r="E187" s="72" t="s">
        <v>38</v>
      </c>
      <c r="F187" s="132">
        <v>6000</v>
      </c>
      <c r="G187" s="132">
        <v>5990</v>
      </c>
      <c r="H187" s="132">
        <v>0</v>
      </c>
      <c r="I187" s="111">
        <f t="shared" si="42"/>
        <v>0</v>
      </c>
    </row>
    <row r="188" spans="1:9" s="18" customFormat="1" ht="54" customHeight="1" x14ac:dyDescent="0.2">
      <c r="A188" s="3"/>
      <c r="B188" s="3"/>
      <c r="C188" s="3"/>
      <c r="D188" s="3"/>
      <c r="E188" s="66" t="s">
        <v>214</v>
      </c>
      <c r="F188" s="90">
        <f>F189</f>
        <v>0</v>
      </c>
      <c r="G188" s="90">
        <f>G189</f>
        <v>245.2</v>
      </c>
      <c r="H188" s="90">
        <f>H189</f>
        <v>0</v>
      </c>
      <c r="I188" s="110">
        <f t="shared" si="42"/>
        <v>0</v>
      </c>
    </row>
    <row r="189" spans="1:9" s="18" customFormat="1" ht="38.25" customHeight="1" x14ac:dyDescent="0.2">
      <c r="A189" s="3"/>
      <c r="B189" s="3"/>
      <c r="C189" s="3"/>
      <c r="D189" s="3"/>
      <c r="E189" s="72" t="s">
        <v>38</v>
      </c>
      <c r="F189" s="132">
        <v>0</v>
      </c>
      <c r="G189" s="132">
        <v>245.2</v>
      </c>
      <c r="H189" s="132">
        <v>0</v>
      </c>
      <c r="I189" s="111">
        <f t="shared" si="42"/>
        <v>0</v>
      </c>
    </row>
    <row r="190" spans="1:9" s="18" customFormat="1" ht="21.75" customHeight="1" x14ac:dyDescent="0.2">
      <c r="A190" s="3"/>
      <c r="B190" s="3"/>
      <c r="C190" s="3"/>
      <c r="D190" s="3"/>
      <c r="E190" s="66" t="s">
        <v>56</v>
      </c>
      <c r="F190" s="90">
        <f>F191+F193</f>
        <v>4500</v>
      </c>
      <c r="G190" s="90">
        <f>G191+G193</f>
        <v>2927.4</v>
      </c>
      <c r="H190" s="90">
        <f>H191+H193</f>
        <v>0</v>
      </c>
      <c r="I190" s="110">
        <f t="shared" si="42"/>
        <v>0</v>
      </c>
    </row>
    <row r="191" spans="1:9" s="18" customFormat="1" ht="21.75" customHeight="1" x14ac:dyDescent="0.2">
      <c r="A191" s="3"/>
      <c r="B191" s="3"/>
      <c r="C191" s="3"/>
      <c r="D191" s="3"/>
      <c r="E191" s="66" t="s">
        <v>215</v>
      </c>
      <c r="F191" s="90">
        <f>F192</f>
        <v>4500</v>
      </c>
      <c r="G191" s="90">
        <f>G192</f>
        <v>2800</v>
      </c>
      <c r="H191" s="90">
        <f>H192</f>
        <v>0</v>
      </c>
      <c r="I191" s="110">
        <f t="shared" si="42"/>
        <v>0</v>
      </c>
    </row>
    <row r="192" spans="1:9" s="18" customFormat="1" ht="39" customHeight="1" x14ac:dyDescent="0.2">
      <c r="A192" s="3"/>
      <c r="B192" s="3"/>
      <c r="C192" s="3"/>
      <c r="D192" s="3"/>
      <c r="E192" s="72" t="s">
        <v>38</v>
      </c>
      <c r="F192" s="132">
        <v>4500</v>
      </c>
      <c r="G192" s="132">
        <v>2800</v>
      </c>
      <c r="H192" s="132">
        <v>0</v>
      </c>
      <c r="I192" s="111">
        <f t="shared" si="42"/>
        <v>0</v>
      </c>
    </row>
    <row r="193" spans="1:9" s="18" customFormat="1" ht="67.5" customHeight="1" x14ac:dyDescent="0.2">
      <c r="A193" s="3"/>
      <c r="B193" s="3"/>
      <c r="C193" s="3"/>
      <c r="D193" s="3"/>
      <c r="E193" s="66" t="s">
        <v>216</v>
      </c>
      <c r="F193" s="90">
        <f>F194</f>
        <v>0</v>
      </c>
      <c r="G193" s="90">
        <f>G194</f>
        <v>127.4</v>
      </c>
      <c r="H193" s="90">
        <f>H194</f>
        <v>0</v>
      </c>
      <c r="I193" s="110">
        <f t="shared" si="42"/>
        <v>0</v>
      </c>
    </row>
    <row r="194" spans="1:9" s="18" customFormat="1" ht="44.25" customHeight="1" x14ac:dyDescent="0.2">
      <c r="A194" s="3"/>
      <c r="B194" s="3"/>
      <c r="C194" s="3"/>
      <c r="D194" s="3"/>
      <c r="E194" s="72" t="s">
        <v>38</v>
      </c>
      <c r="F194" s="132">
        <v>0</v>
      </c>
      <c r="G194" s="132">
        <v>127.4</v>
      </c>
      <c r="H194" s="132">
        <v>0</v>
      </c>
      <c r="I194" s="111">
        <f t="shared" si="42"/>
        <v>0</v>
      </c>
    </row>
    <row r="195" spans="1:9" s="18" customFormat="1" ht="21.75" customHeight="1" x14ac:dyDescent="0.2">
      <c r="A195" s="3"/>
      <c r="B195" s="3"/>
      <c r="C195" s="3"/>
      <c r="D195" s="3"/>
      <c r="E195" s="66" t="s">
        <v>65</v>
      </c>
      <c r="F195" s="90">
        <f>F196+F198</f>
        <v>0</v>
      </c>
      <c r="G195" s="90">
        <f>G196+G198</f>
        <v>12500</v>
      </c>
      <c r="H195" s="90">
        <f>H196+H198</f>
        <v>0</v>
      </c>
      <c r="I195" s="110">
        <f t="shared" si="42"/>
        <v>0</v>
      </c>
    </row>
    <row r="196" spans="1:9" s="18" customFormat="1" ht="21.75" customHeight="1" x14ac:dyDescent="0.2">
      <c r="A196" s="3"/>
      <c r="B196" s="3"/>
      <c r="C196" s="3"/>
      <c r="D196" s="3"/>
      <c r="E196" s="66" t="s">
        <v>209</v>
      </c>
      <c r="F196" s="90">
        <f>F197</f>
        <v>0</v>
      </c>
      <c r="G196" s="90">
        <f>G197</f>
        <v>6000</v>
      </c>
      <c r="H196" s="90">
        <f>H197</f>
        <v>0</v>
      </c>
      <c r="I196" s="110">
        <f t="shared" si="42"/>
        <v>0</v>
      </c>
    </row>
    <row r="197" spans="1:9" s="18" customFormat="1" ht="36" customHeight="1" x14ac:dyDescent="0.2">
      <c r="A197" s="3"/>
      <c r="B197" s="3"/>
      <c r="C197" s="3"/>
      <c r="D197" s="3"/>
      <c r="E197" s="72" t="s">
        <v>38</v>
      </c>
      <c r="F197" s="132">
        <v>0</v>
      </c>
      <c r="G197" s="132">
        <v>6000</v>
      </c>
      <c r="H197" s="132">
        <v>0</v>
      </c>
      <c r="I197" s="111">
        <f t="shared" si="42"/>
        <v>0</v>
      </c>
    </row>
    <row r="198" spans="1:9" s="18" customFormat="1" ht="39.75" customHeight="1" x14ac:dyDescent="0.2">
      <c r="A198" s="3"/>
      <c r="B198" s="3"/>
      <c r="C198" s="3"/>
      <c r="D198" s="3"/>
      <c r="E198" s="66" t="s">
        <v>217</v>
      </c>
      <c r="F198" s="90">
        <f>F199</f>
        <v>0</v>
      </c>
      <c r="G198" s="90">
        <f>G199</f>
        <v>6500</v>
      </c>
      <c r="H198" s="90">
        <f>H199</f>
        <v>0</v>
      </c>
      <c r="I198" s="110">
        <f t="shared" si="42"/>
        <v>0</v>
      </c>
    </row>
    <row r="199" spans="1:9" s="18" customFormat="1" ht="46.5" customHeight="1" x14ac:dyDescent="0.2">
      <c r="A199" s="3"/>
      <c r="B199" s="3"/>
      <c r="C199" s="3"/>
      <c r="D199" s="3"/>
      <c r="E199" s="72" t="s">
        <v>38</v>
      </c>
      <c r="F199" s="132">
        <v>0</v>
      </c>
      <c r="G199" s="132">
        <v>6500</v>
      </c>
      <c r="H199" s="132">
        <v>0</v>
      </c>
      <c r="I199" s="111">
        <f t="shared" si="42"/>
        <v>0</v>
      </c>
    </row>
    <row r="200" spans="1:9" s="18" customFormat="1" ht="21.75" customHeight="1" x14ac:dyDescent="0.2">
      <c r="A200" s="3"/>
      <c r="B200" s="3"/>
      <c r="C200" s="3"/>
      <c r="D200" s="3"/>
      <c r="E200" s="66" t="s">
        <v>218</v>
      </c>
      <c r="F200" s="90">
        <f>F201+F203+F205+F207</f>
        <v>5000</v>
      </c>
      <c r="G200" s="90">
        <f>G201+G203+G205+G207</f>
        <v>5081.1000000000004</v>
      </c>
      <c r="H200" s="90">
        <f>H201+H203+H205+H207</f>
        <v>0</v>
      </c>
      <c r="I200" s="110">
        <f t="shared" si="42"/>
        <v>0</v>
      </c>
    </row>
    <row r="201" spans="1:9" s="18" customFormat="1" ht="21.75" customHeight="1" x14ac:dyDescent="0.2">
      <c r="A201" s="3"/>
      <c r="B201" s="3"/>
      <c r="C201" s="3"/>
      <c r="D201" s="3"/>
      <c r="E201" s="69" t="s">
        <v>219</v>
      </c>
      <c r="F201" s="90">
        <f>F202</f>
        <v>5000</v>
      </c>
      <c r="G201" s="90">
        <f>G202</f>
        <v>2300</v>
      </c>
      <c r="H201" s="90">
        <f>H202</f>
        <v>0</v>
      </c>
      <c r="I201" s="110">
        <f t="shared" si="42"/>
        <v>0</v>
      </c>
    </row>
    <row r="202" spans="1:9" s="18" customFormat="1" ht="46.5" customHeight="1" x14ac:dyDescent="0.2">
      <c r="A202" s="3"/>
      <c r="B202" s="3"/>
      <c r="C202" s="3"/>
      <c r="D202" s="3"/>
      <c r="E202" s="72" t="s">
        <v>38</v>
      </c>
      <c r="F202" s="132">
        <v>5000</v>
      </c>
      <c r="G202" s="132">
        <v>2300</v>
      </c>
      <c r="H202" s="132">
        <v>0</v>
      </c>
      <c r="I202" s="111">
        <f t="shared" si="42"/>
        <v>0</v>
      </c>
    </row>
    <row r="203" spans="1:9" s="18" customFormat="1" ht="99" customHeight="1" x14ac:dyDescent="0.2">
      <c r="A203" s="3"/>
      <c r="B203" s="3"/>
      <c r="C203" s="3"/>
      <c r="D203" s="3"/>
      <c r="E203" s="69" t="s">
        <v>220</v>
      </c>
      <c r="F203" s="90">
        <f>F204</f>
        <v>0</v>
      </c>
      <c r="G203" s="90">
        <f>G204</f>
        <v>104.6</v>
      </c>
      <c r="H203" s="90">
        <f>H204</f>
        <v>0</v>
      </c>
      <c r="I203" s="110">
        <f t="shared" si="42"/>
        <v>0</v>
      </c>
    </row>
    <row r="204" spans="1:9" s="18" customFormat="1" ht="39.75" customHeight="1" x14ac:dyDescent="0.2">
      <c r="A204" s="3"/>
      <c r="B204" s="3"/>
      <c r="C204" s="3"/>
      <c r="D204" s="3"/>
      <c r="E204" s="72" t="s">
        <v>38</v>
      </c>
      <c r="F204" s="132">
        <v>0</v>
      </c>
      <c r="G204" s="132">
        <v>104.6</v>
      </c>
      <c r="H204" s="132">
        <v>0</v>
      </c>
      <c r="I204" s="111">
        <f t="shared" si="42"/>
        <v>0</v>
      </c>
    </row>
    <row r="205" spans="1:9" s="18" customFormat="1" ht="48.75" customHeight="1" x14ac:dyDescent="0.2">
      <c r="A205" s="3"/>
      <c r="B205" s="3"/>
      <c r="C205" s="3"/>
      <c r="D205" s="3"/>
      <c r="E205" s="66" t="s">
        <v>221</v>
      </c>
      <c r="F205" s="90">
        <f>F206</f>
        <v>0</v>
      </c>
      <c r="G205" s="90">
        <f>G206</f>
        <v>2560</v>
      </c>
      <c r="H205" s="90">
        <f>H206</f>
        <v>0</v>
      </c>
      <c r="I205" s="110">
        <f t="shared" si="42"/>
        <v>0</v>
      </c>
    </row>
    <row r="206" spans="1:9" s="18" customFormat="1" ht="39.75" customHeight="1" x14ac:dyDescent="0.2">
      <c r="A206" s="3"/>
      <c r="B206" s="3"/>
      <c r="C206" s="3"/>
      <c r="D206" s="3"/>
      <c r="E206" s="72" t="s">
        <v>38</v>
      </c>
      <c r="F206" s="132">
        <v>0</v>
      </c>
      <c r="G206" s="132">
        <v>2560</v>
      </c>
      <c r="H206" s="132">
        <v>0</v>
      </c>
      <c r="I206" s="111">
        <f t="shared" si="42"/>
        <v>0</v>
      </c>
    </row>
    <row r="207" spans="1:9" s="18" customFormat="1" ht="88.5" customHeight="1" x14ac:dyDescent="0.2">
      <c r="A207" s="3"/>
      <c r="B207" s="3"/>
      <c r="C207" s="3"/>
      <c r="D207" s="3"/>
      <c r="E207" s="66" t="s">
        <v>222</v>
      </c>
      <c r="F207" s="90">
        <f>F208</f>
        <v>0</v>
      </c>
      <c r="G207" s="90">
        <f>G208</f>
        <v>116.5</v>
      </c>
      <c r="H207" s="90">
        <f>H208</f>
        <v>0</v>
      </c>
      <c r="I207" s="110">
        <f t="shared" si="42"/>
        <v>0</v>
      </c>
    </row>
    <row r="208" spans="1:9" s="18" customFormat="1" ht="41.25" customHeight="1" x14ac:dyDescent="0.2">
      <c r="A208" s="3"/>
      <c r="B208" s="3"/>
      <c r="C208" s="3"/>
      <c r="D208" s="3"/>
      <c r="E208" s="72" t="s">
        <v>38</v>
      </c>
      <c r="F208" s="132">
        <v>0</v>
      </c>
      <c r="G208" s="132">
        <v>116.5</v>
      </c>
      <c r="H208" s="132">
        <v>0</v>
      </c>
      <c r="I208" s="111">
        <f t="shared" si="42"/>
        <v>0</v>
      </c>
    </row>
    <row r="209" spans="1:9" s="18" customFormat="1" ht="21.75" customHeight="1" x14ac:dyDescent="0.2">
      <c r="A209" s="3"/>
      <c r="B209" s="3"/>
      <c r="C209" s="3"/>
      <c r="D209" s="3"/>
      <c r="E209" s="66" t="s">
        <v>223</v>
      </c>
      <c r="F209" s="90">
        <f>F210+F212+F214+F216</f>
        <v>0</v>
      </c>
      <c r="G209" s="90">
        <f>G210+G212+G214+G216</f>
        <v>3800.9</v>
      </c>
      <c r="H209" s="90">
        <f>H210+H212+H214+H216</f>
        <v>0</v>
      </c>
      <c r="I209" s="110">
        <f t="shared" si="42"/>
        <v>0</v>
      </c>
    </row>
    <row r="210" spans="1:9" s="18" customFormat="1" ht="39.75" customHeight="1" x14ac:dyDescent="0.2">
      <c r="A210" s="3"/>
      <c r="B210" s="3"/>
      <c r="C210" s="3"/>
      <c r="D210" s="3"/>
      <c r="E210" s="66" t="s">
        <v>224</v>
      </c>
      <c r="F210" s="90">
        <f>F211</f>
        <v>0</v>
      </c>
      <c r="G210" s="90">
        <f>G211</f>
        <v>1283.5</v>
      </c>
      <c r="H210" s="90">
        <f>H211</f>
        <v>0</v>
      </c>
      <c r="I210" s="110">
        <f t="shared" si="42"/>
        <v>0</v>
      </c>
    </row>
    <row r="211" spans="1:9" s="18" customFormat="1" ht="45" customHeight="1" x14ac:dyDescent="0.2">
      <c r="A211" s="3"/>
      <c r="B211" s="3"/>
      <c r="C211" s="3"/>
      <c r="D211" s="3"/>
      <c r="E211" s="72" t="s">
        <v>38</v>
      </c>
      <c r="F211" s="132">
        <v>0</v>
      </c>
      <c r="G211" s="132">
        <v>1283.5</v>
      </c>
      <c r="H211" s="132">
        <v>0</v>
      </c>
      <c r="I211" s="111">
        <f t="shared" si="42"/>
        <v>0</v>
      </c>
    </row>
    <row r="212" spans="1:9" s="18" customFormat="1" ht="56.25" customHeight="1" x14ac:dyDescent="0.2">
      <c r="A212" s="3"/>
      <c r="B212" s="3"/>
      <c r="C212" s="3"/>
      <c r="D212" s="3"/>
      <c r="E212" s="66" t="s">
        <v>225</v>
      </c>
      <c r="F212" s="90">
        <f>F213</f>
        <v>0</v>
      </c>
      <c r="G212" s="90">
        <f>G213</f>
        <v>600</v>
      </c>
      <c r="H212" s="90">
        <f>H213</f>
        <v>0</v>
      </c>
      <c r="I212" s="110">
        <f t="shared" si="42"/>
        <v>0</v>
      </c>
    </row>
    <row r="213" spans="1:9" s="18" customFormat="1" ht="49.5" customHeight="1" x14ac:dyDescent="0.2">
      <c r="A213" s="3"/>
      <c r="B213" s="3"/>
      <c r="C213" s="3"/>
      <c r="D213" s="3"/>
      <c r="E213" s="72" t="s">
        <v>38</v>
      </c>
      <c r="F213" s="132">
        <v>0</v>
      </c>
      <c r="G213" s="132">
        <v>600</v>
      </c>
      <c r="H213" s="132">
        <v>0</v>
      </c>
      <c r="I213" s="111">
        <f t="shared" si="42"/>
        <v>0</v>
      </c>
    </row>
    <row r="214" spans="1:9" s="18" customFormat="1" ht="83.25" customHeight="1" x14ac:dyDescent="0.2">
      <c r="A214" s="3"/>
      <c r="B214" s="3"/>
      <c r="C214" s="3"/>
      <c r="D214" s="3"/>
      <c r="E214" s="66" t="s">
        <v>226</v>
      </c>
      <c r="F214" s="90">
        <f>F215</f>
        <v>0</v>
      </c>
      <c r="G214" s="90">
        <f>G215</f>
        <v>30</v>
      </c>
      <c r="H214" s="90">
        <f>H215</f>
        <v>0</v>
      </c>
      <c r="I214" s="110">
        <f t="shared" si="42"/>
        <v>0</v>
      </c>
    </row>
    <row r="215" spans="1:9" s="18" customFormat="1" ht="44.25" customHeight="1" x14ac:dyDescent="0.2">
      <c r="A215" s="3"/>
      <c r="B215" s="3"/>
      <c r="C215" s="3"/>
      <c r="D215" s="3"/>
      <c r="E215" s="72" t="s">
        <v>38</v>
      </c>
      <c r="F215" s="132">
        <v>0</v>
      </c>
      <c r="G215" s="132">
        <v>30</v>
      </c>
      <c r="H215" s="132">
        <v>0</v>
      </c>
      <c r="I215" s="111">
        <f t="shared" si="42"/>
        <v>0</v>
      </c>
    </row>
    <row r="216" spans="1:9" s="18" customFormat="1" ht="36.75" customHeight="1" x14ac:dyDescent="0.2">
      <c r="A216" s="3"/>
      <c r="B216" s="3"/>
      <c r="C216" s="3"/>
      <c r="D216" s="3"/>
      <c r="E216" s="66" t="s">
        <v>227</v>
      </c>
      <c r="F216" s="90">
        <f>F217</f>
        <v>0</v>
      </c>
      <c r="G216" s="90">
        <f>G217</f>
        <v>1887.4</v>
      </c>
      <c r="H216" s="90">
        <f>H217</f>
        <v>0</v>
      </c>
      <c r="I216" s="110">
        <f t="shared" si="42"/>
        <v>0</v>
      </c>
    </row>
    <row r="217" spans="1:9" s="18" customFormat="1" ht="46.5" customHeight="1" x14ac:dyDescent="0.2">
      <c r="A217" s="3"/>
      <c r="B217" s="3"/>
      <c r="C217" s="3"/>
      <c r="D217" s="3"/>
      <c r="E217" s="72" t="s">
        <v>38</v>
      </c>
      <c r="F217" s="132">
        <v>0</v>
      </c>
      <c r="G217" s="132">
        <v>1887.4</v>
      </c>
      <c r="H217" s="132">
        <v>0</v>
      </c>
      <c r="I217" s="111">
        <f t="shared" si="42"/>
        <v>0</v>
      </c>
    </row>
    <row r="218" spans="1:9" s="18" customFormat="1" ht="21.75" customHeight="1" x14ac:dyDescent="0.2">
      <c r="A218" s="3"/>
      <c r="B218" s="3"/>
      <c r="C218" s="3"/>
      <c r="D218" s="3"/>
      <c r="E218" s="66" t="s">
        <v>59</v>
      </c>
      <c r="F218" s="90">
        <f>F219+F221+F223</f>
        <v>700</v>
      </c>
      <c r="G218" s="90">
        <f>G219+G221+G223</f>
        <v>6645.3</v>
      </c>
      <c r="H218" s="90">
        <f>H219+H221+H223</f>
        <v>0</v>
      </c>
      <c r="I218" s="110">
        <f t="shared" si="42"/>
        <v>0</v>
      </c>
    </row>
    <row r="219" spans="1:9" s="18" customFormat="1" ht="21.75" customHeight="1" x14ac:dyDescent="0.2">
      <c r="A219" s="3"/>
      <c r="B219" s="3"/>
      <c r="C219" s="3"/>
      <c r="D219" s="3"/>
      <c r="E219" s="66" t="s">
        <v>228</v>
      </c>
      <c r="F219" s="90">
        <f>F220</f>
        <v>0</v>
      </c>
      <c r="G219" s="90">
        <f>G220</f>
        <v>6118</v>
      </c>
      <c r="H219" s="90">
        <f>H220</f>
        <v>0</v>
      </c>
      <c r="I219" s="110">
        <f t="shared" si="42"/>
        <v>0</v>
      </c>
    </row>
    <row r="220" spans="1:9" s="18" customFormat="1" ht="42.75" customHeight="1" x14ac:dyDescent="0.2">
      <c r="A220" s="3"/>
      <c r="B220" s="3"/>
      <c r="C220" s="3"/>
      <c r="D220" s="3"/>
      <c r="E220" s="72" t="s">
        <v>38</v>
      </c>
      <c r="F220" s="132">
        <v>0</v>
      </c>
      <c r="G220" s="132">
        <v>6118</v>
      </c>
      <c r="H220" s="132">
        <v>0</v>
      </c>
      <c r="I220" s="111">
        <f t="shared" si="42"/>
        <v>0</v>
      </c>
    </row>
    <row r="221" spans="1:9" s="18" customFormat="1" ht="42" customHeight="1" x14ac:dyDescent="0.2">
      <c r="A221" s="3"/>
      <c r="B221" s="3"/>
      <c r="C221" s="3"/>
      <c r="D221" s="3"/>
      <c r="E221" s="66" t="s">
        <v>229</v>
      </c>
      <c r="F221" s="90">
        <f>F222</f>
        <v>700</v>
      </c>
      <c r="G221" s="90">
        <f>G222</f>
        <v>500</v>
      </c>
      <c r="H221" s="90">
        <f>H222</f>
        <v>0</v>
      </c>
      <c r="I221" s="110">
        <f t="shared" si="42"/>
        <v>0</v>
      </c>
    </row>
    <row r="222" spans="1:9" s="18" customFormat="1" ht="39.75" customHeight="1" x14ac:dyDescent="0.2">
      <c r="A222" s="3"/>
      <c r="B222" s="3"/>
      <c r="C222" s="3"/>
      <c r="D222" s="3"/>
      <c r="E222" s="72" t="s">
        <v>38</v>
      </c>
      <c r="F222" s="132">
        <v>700</v>
      </c>
      <c r="G222" s="132">
        <v>500</v>
      </c>
      <c r="H222" s="132">
        <v>0</v>
      </c>
      <c r="I222" s="111">
        <f t="shared" si="42"/>
        <v>0</v>
      </c>
    </row>
    <row r="223" spans="1:9" s="18" customFormat="1" ht="89.25" customHeight="1" x14ac:dyDescent="0.2">
      <c r="A223" s="3"/>
      <c r="B223" s="3"/>
      <c r="C223" s="3"/>
      <c r="D223" s="3"/>
      <c r="E223" s="66" t="s">
        <v>230</v>
      </c>
      <c r="F223" s="90">
        <f>F224</f>
        <v>0</v>
      </c>
      <c r="G223" s="90">
        <f>G224</f>
        <v>27.3</v>
      </c>
      <c r="H223" s="90">
        <f>H224</f>
        <v>0</v>
      </c>
      <c r="I223" s="110">
        <f t="shared" si="42"/>
        <v>0</v>
      </c>
    </row>
    <row r="224" spans="1:9" s="18" customFormat="1" ht="39.75" customHeight="1" x14ac:dyDescent="0.2">
      <c r="A224" s="3"/>
      <c r="B224" s="3"/>
      <c r="C224" s="3"/>
      <c r="D224" s="3"/>
      <c r="E224" s="72" t="s">
        <v>38</v>
      </c>
      <c r="F224" s="132">
        <v>0</v>
      </c>
      <c r="G224" s="132">
        <v>27.3</v>
      </c>
      <c r="H224" s="132">
        <v>0</v>
      </c>
      <c r="I224" s="111">
        <f t="shared" si="42"/>
        <v>0</v>
      </c>
    </row>
    <row r="225" spans="1:9" s="18" customFormat="1" ht="54.75" customHeight="1" x14ac:dyDescent="0.2">
      <c r="A225" s="3"/>
      <c r="B225" s="3"/>
      <c r="C225" s="3"/>
      <c r="D225" s="3"/>
      <c r="E225" s="66" t="s">
        <v>231</v>
      </c>
      <c r="F225" s="90">
        <f>F227+F230+F233</f>
        <v>7000</v>
      </c>
      <c r="G225" s="90">
        <f>G227+G230+G233</f>
        <v>5752</v>
      </c>
      <c r="H225" s="90">
        <f>H227+H230+H233</f>
        <v>5752</v>
      </c>
      <c r="I225" s="110">
        <f t="shared" si="42"/>
        <v>1</v>
      </c>
    </row>
    <row r="226" spans="1:9" s="18" customFormat="1" ht="21.75" customHeight="1" x14ac:dyDescent="0.2">
      <c r="A226" s="3"/>
      <c r="B226" s="3"/>
      <c r="C226" s="3"/>
      <c r="D226" s="3"/>
      <c r="E226" s="73" t="s">
        <v>54</v>
      </c>
      <c r="F226" s="90"/>
      <c r="G226" s="90"/>
      <c r="H226" s="132"/>
      <c r="I226" s="111"/>
    </row>
    <row r="227" spans="1:9" s="18" customFormat="1" ht="21.75" customHeight="1" x14ac:dyDescent="0.2">
      <c r="A227" s="3"/>
      <c r="B227" s="3"/>
      <c r="C227" s="3"/>
      <c r="D227" s="3"/>
      <c r="E227" s="66" t="s">
        <v>55</v>
      </c>
      <c r="F227" s="90">
        <f t="shared" ref="F227:H228" si="48">F228</f>
        <v>3000</v>
      </c>
      <c r="G227" s="90">
        <f t="shared" si="48"/>
        <v>1992</v>
      </c>
      <c r="H227" s="90">
        <f t="shared" si="48"/>
        <v>1992</v>
      </c>
      <c r="I227" s="110">
        <f t="shared" ref="I227:I235" si="49">H227/G227</f>
        <v>1</v>
      </c>
    </row>
    <row r="228" spans="1:9" s="18" customFormat="1" ht="21.75" customHeight="1" x14ac:dyDescent="0.2">
      <c r="A228" s="3"/>
      <c r="B228" s="3"/>
      <c r="C228" s="3"/>
      <c r="D228" s="3"/>
      <c r="E228" s="66" t="s">
        <v>211</v>
      </c>
      <c r="F228" s="90">
        <f t="shared" si="48"/>
        <v>3000</v>
      </c>
      <c r="G228" s="90">
        <f t="shared" si="48"/>
        <v>1992</v>
      </c>
      <c r="H228" s="90">
        <f t="shared" si="48"/>
        <v>1992</v>
      </c>
      <c r="I228" s="110">
        <f t="shared" si="49"/>
        <v>1</v>
      </c>
    </row>
    <row r="229" spans="1:9" s="18" customFormat="1" ht="43.5" customHeight="1" x14ac:dyDescent="0.2">
      <c r="A229" s="3"/>
      <c r="B229" s="3"/>
      <c r="C229" s="3"/>
      <c r="D229" s="3"/>
      <c r="E229" s="72" t="s">
        <v>38</v>
      </c>
      <c r="F229" s="132">
        <v>3000</v>
      </c>
      <c r="G229" s="132">
        <v>1992</v>
      </c>
      <c r="H229" s="132">
        <v>1992</v>
      </c>
      <c r="I229" s="111">
        <f t="shared" si="49"/>
        <v>1</v>
      </c>
    </row>
    <row r="230" spans="1:9" s="18" customFormat="1" ht="21.75" customHeight="1" x14ac:dyDescent="0.2">
      <c r="A230" s="3"/>
      <c r="B230" s="3"/>
      <c r="C230" s="3"/>
      <c r="D230" s="3"/>
      <c r="E230" s="66" t="s">
        <v>56</v>
      </c>
      <c r="F230" s="90">
        <f t="shared" ref="F230:H231" si="50">F231</f>
        <v>2000</v>
      </c>
      <c r="G230" s="90">
        <f t="shared" si="50"/>
        <v>1880</v>
      </c>
      <c r="H230" s="90">
        <f t="shared" si="50"/>
        <v>1880</v>
      </c>
      <c r="I230" s="110">
        <f t="shared" si="49"/>
        <v>1</v>
      </c>
    </row>
    <row r="231" spans="1:9" s="18" customFormat="1" ht="36.75" customHeight="1" x14ac:dyDescent="0.2">
      <c r="A231" s="3"/>
      <c r="B231" s="3"/>
      <c r="C231" s="3"/>
      <c r="D231" s="3"/>
      <c r="E231" s="66" t="s">
        <v>215</v>
      </c>
      <c r="F231" s="90">
        <f t="shared" si="50"/>
        <v>2000</v>
      </c>
      <c r="G231" s="90">
        <f t="shared" si="50"/>
        <v>1880</v>
      </c>
      <c r="H231" s="90">
        <f t="shared" si="50"/>
        <v>1880</v>
      </c>
      <c r="I231" s="110">
        <f t="shared" si="49"/>
        <v>1</v>
      </c>
    </row>
    <row r="232" spans="1:9" s="18" customFormat="1" ht="48.75" customHeight="1" x14ac:dyDescent="0.2">
      <c r="A232" s="3"/>
      <c r="B232" s="3"/>
      <c r="C232" s="3"/>
      <c r="D232" s="3"/>
      <c r="E232" s="72" t="s">
        <v>38</v>
      </c>
      <c r="F232" s="132">
        <v>2000</v>
      </c>
      <c r="G232" s="132">
        <v>1880</v>
      </c>
      <c r="H232" s="132">
        <v>1880</v>
      </c>
      <c r="I232" s="111">
        <f t="shared" si="49"/>
        <v>1</v>
      </c>
    </row>
    <row r="233" spans="1:9" s="18" customFormat="1" ht="21.75" customHeight="1" x14ac:dyDescent="0.2">
      <c r="A233" s="3"/>
      <c r="B233" s="3"/>
      <c r="C233" s="3"/>
      <c r="D233" s="3"/>
      <c r="E233" s="66" t="s">
        <v>57</v>
      </c>
      <c r="F233" s="90">
        <f t="shared" ref="F233:H234" si="51">F234</f>
        <v>2000</v>
      </c>
      <c r="G233" s="90">
        <f t="shared" si="51"/>
        <v>1880</v>
      </c>
      <c r="H233" s="90">
        <f t="shared" si="51"/>
        <v>1880</v>
      </c>
      <c r="I233" s="110">
        <f t="shared" si="49"/>
        <v>1</v>
      </c>
    </row>
    <row r="234" spans="1:9" s="18" customFormat="1" ht="21.75" customHeight="1" x14ac:dyDescent="0.2">
      <c r="A234" s="3"/>
      <c r="B234" s="3"/>
      <c r="C234" s="3"/>
      <c r="D234" s="3"/>
      <c r="E234" s="69" t="s">
        <v>219</v>
      </c>
      <c r="F234" s="90">
        <f t="shared" si="51"/>
        <v>2000</v>
      </c>
      <c r="G234" s="90">
        <f t="shared" si="51"/>
        <v>1880</v>
      </c>
      <c r="H234" s="90">
        <f t="shared" si="51"/>
        <v>1880</v>
      </c>
      <c r="I234" s="110">
        <f t="shared" si="49"/>
        <v>1</v>
      </c>
    </row>
    <row r="235" spans="1:9" s="18" customFormat="1" ht="39.75" customHeight="1" x14ac:dyDescent="0.2">
      <c r="A235" s="3"/>
      <c r="B235" s="3"/>
      <c r="C235" s="3"/>
      <c r="D235" s="3"/>
      <c r="E235" s="72" t="s">
        <v>38</v>
      </c>
      <c r="F235" s="132">
        <v>2000</v>
      </c>
      <c r="G235" s="132">
        <v>1880</v>
      </c>
      <c r="H235" s="132">
        <v>1880</v>
      </c>
      <c r="I235" s="111">
        <f t="shared" si="49"/>
        <v>1</v>
      </c>
    </row>
    <row r="236" spans="1:9" s="18" customFormat="1" ht="41.25" customHeight="1" x14ac:dyDescent="0.2">
      <c r="A236" s="3"/>
      <c r="B236" s="3"/>
      <c r="C236" s="3"/>
      <c r="D236" s="3"/>
      <c r="E236" s="66" t="s">
        <v>232</v>
      </c>
      <c r="F236" s="90">
        <f>F237+F238</f>
        <v>10000</v>
      </c>
      <c r="G236" s="90">
        <f>G237+G238</f>
        <v>0</v>
      </c>
      <c r="H236" s="90">
        <f>H237+H238</f>
        <v>0</v>
      </c>
      <c r="I236" s="110">
        <f>0</f>
        <v>0</v>
      </c>
    </row>
    <row r="237" spans="1:9" s="18" customFormat="1" ht="35.25" customHeight="1" x14ac:dyDescent="0.2">
      <c r="A237" s="3"/>
      <c r="B237" s="3"/>
      <c r="C237" s="3"/>
      <c r="D237" s="3"/>
      <c r="E237" s="67" t="s">
        <v>30</v>
      </c>
      <c r="F237" s="132">
        <v>5000</v>
      </c>
      <c r="G237" s="90">
        <v>0</v>
      </c>
      <c r="H237" s="90">
        <v>0</v>
      </c>
      <c r="I237" s="111">
        <f>0</f>
        <v>0</v>
      </c>
    </row>
    <row r="238" spans="1:9" s="18" customFormat="1" ht="42" customHeight="1" x14ac:dyDescent="0.2">
      <c r="A238" s="3"/>
      <c r="B238" s="3"/>
      <c r="C238" s="3"/>
      <c r="D238" s="3"/>
      <c r="E238" s="72" t="s">
        <v>38</v>
      </c>
      <c r="F238" s="132">
        <v>5000</v>
      </c>
      <c r="G238" s="90">
        <v>0</v>
      </c>
      <c r="H238" s="90">
        <v>0</v>
      </c>
      <c r="I238" s="111">
        <f>0</f>
        <v>0</v>
      </c>
    </row>
    <row r="239" spans="1:9" s="18" customFormat="1" ht="68.25" customHeight="1" x14ac:dyDescent="0.2">
      <c r="A239" s="3" t="s">
        <v>42</v>
      </c>
      <c r="B239" s="3" t="s">
        <v>33</v>
      </c>
      <c r="C239" s="3" t="s">
        <v>32</v>
      </c>
      <c r="D239" s="3" t="s">
        <v>50</v>
      </c>
      <c r="E239" s="5" t="s">
        <v>233</v>
      </c>
      <c r="F239" s="4">
        <f>SUM(F240:F240)</f>
        <v>2156</v>
      </c>
      <c r="G239" s="28">
        <f>SUM(G240:G240)</f>
        <v>2156</v>
      </c>
      <c r="H239" s="28">
        <f>SUM(H240:H240)</f>
        <v>2109.96</v>
      </c>
      <c r="I239" s="107">
        <f t="shared" ref="I239:I240" si="52">IF(H239=0,"       ",H239/G239)</f>
        <v>0.97864564007421151</v>
      </c>
    </row>
    <row r="240" spans="1:9" s="18" customFormat="1" ht="42" customHeight="1" x14ac:dyDescent="0.2">
      <c r="A240" s="3"/>
      <c r="B240" s="3"/>
      <c r="C240" s="3"/>
      <c r="D240" s="3"/>
      <c r="E240" s="24" t="s">
        <v>31</v>
      </c>
      <c r="F240" s="126">
        <v>2156</v>
      </c>
      <c r="G240" s="126">
        <v>2156</v>
      </c>
      <c r="H240" s="127">
        <v>2109.96</v>
      </c>
      <c r="I240" s="108">
        <f t="shared" si="52"/>
        <v>0.97864564007421151</v>
      </c>
    </row>
    <row r="241" spans="1:9" s="18" customFormat="1" ht="48.75" customHeight="1" x14ac:dyDescent="0.2">
      <c r="A241" s="3" t="s">
        <v>46</v>
      </c>
      <c r="B241" s="3" t="s">
        <v>44</v>
      </c>
      <c r="C241" s="3" t="s">
        <v>32</v>
      </c>
      <c r="D241" s="3" t="s">
        <v>97</v>
      </c>
      <c r="E241" s="45" t="s">
        <v>99</v>
      </c>
      <c r="F241" s="4">
        <f>SUM(F242:F242)</f>
        <v>15000</v>
      </c>
      <c r="G241" s="28">
        <f>SUM(G242:G242)</f>
        <v>15000</v>
      </c>
      <c r="H241" s="28">
        <f>SUM(H242:H242)</f>
        <v>9421</v>
      </c>
      <c r="I241" s="107">
        <f t="shared" ref="I241:I248" si="53">IF(H241=0,"       ",H241/G241)</f>
        <v>0.62806666666666666</v>
      </c>
    </row>
    <row r="242" spans="1:9" s="18" customFormat="1" ht="24" customHeight="1" x14ac:dyDescent="0.2">
      <c r="A242" s="3"/>
      <c r="B242" s="3"/>
      <c r="C242" s="3"/>
      <c r="D242" s="3"/>
      <c r="E242" s="24" t="s">
        <v>31</v>
      </c>
      <c r="F242" s="126">
        <v>15000</v>
      </c>
      <c r="G242" s="126">
        <v>15000</v>
      </c>
      <c r="H242" s="127">
        <v>9421</v>
      </c>
      <c r="I242" s="108">
        <f t="shared" si="53"/>
        <v>0.62806666666666666</v>
      </c>
    </row>
    <row r="243" spans="1:9" s="18" customFormat="1" ht="36.75" customHeight="1" x14ac:dyDescent="0.2">
      <c r="A243" s="31"/>
      <c r="B243" s="31"/>
      <c r="C243" s="31"/>
      <c r="D243" s="31"/>
      <c r="E243" s="59" t="s">
        <v>76</v>
      </c>
      <c r="F243" s="31">
        <f>SUM(F247,F250,F252,F254)</f>
        <v>46627629.100000001</v>
      </c>
      <c r="G243" s="31">
        <f t="shared" ref="G243:H243" si="54">SUM(G247,G250,G252,G254)</f>
        <v>63779361.699999996</v>
      </c>
      <c r="H243" s="31">
        <f t="shared" si="54"/>
        <v>59862215.589999996</v>
      </c>
      <c r="I243" s="109">
        <f t="shared" si="53"/>
        <v>0.93858285806582475</v>
      </c>
    </row>
    <row r="244" spans="1:9" s="18" customFormat="1" ht="36.75" customHeight="1" x14ac:dyDescent="0.2">
      <c r="A244" s="4"/>
      <c r="B244" s="4"/>
      <c r="C244" s="4"/>
      <c r="D244" s="4"/>
      <c r="E244" s="25" t="s">
        <v>29</v>
      </c>
      <c r="F244" s="4">
        <f>SUM(F248,F251)</f>
        <v>46291210.100000001</v>
      </c>
      <c r="G244" s="4">
        <f t="shared" ref="G244:H244" si="55">SUM(G248,G251)</f>
        <v>59092024.299999997</v>
      </c>
      <c r="H244" s="4">
        <f t="shared" si="55"/>
        <v>55402332.049999997</v>
      </c>
      <c r="I244" s="107">
        <f t="shared" si="53"/>
        <v>0.93756023264208943</v>
      </c>
    </row>
    <row r="245" spans="1:9" s="18" customFormat="1" ht="32.25" customHeight="1" x14ac:dyDescent="0.2">
      <c r="A245" s="4"/>
      <c r="B245" s="4"/>
      <c r="C245" s="4"/>
      <c r="D245" s="4"/>
      <c r="E245" s="25" t="s">
        <v>31</v>
      </c>
      <c r="F245" s="4">
        <f>SUM(F249,F253,F255)</f>
        <v>336419</v>
      </c>
      <c r="G245" s="4">
        <f t="shared" ref="G245:H245" si="56">SUM(G249,G253,G255)</f>
        <v>4687337.4000000004</v>
      </c>
      <c r="H245" s="4">
        <f t="shared" si="56"/>
        <v>4459883.54</v>
      </c>
      <c r="I245" s="107">
        <f t="shared" si="53"/>
        <v>0.95147482662545257</v>
      </c>
    </row>
    <row r="246" spans="1:9" s="18" customFormat="1" x14ac:dyDescent="0.2">
      <c r="A246" s="3"/>
      <c r="B246" s="3"/>
      <c r="C246" s="3"/>
      <c r="D246" s="3"/>
      <c r="E246" s="57" t="s">
        <v>51</v>
      </c>
      <c r="F246" s="126">
        <f>SUM(F244:F245)-F243</f>
        <v>0</v>
      </c>
      <c r="G246" s="126">
        <f>SUM(G244:G245)-G243</f>
        <v>0</v>
      </c>
      <c r="H246" s="126">
        <f>SUM(H244:H245)-H243</f>
        <v>0</v>
      </c>
      <c r="I246" s="108" t="str">
        <f t="shared" si="53"/>
        <v xml:space="preserve">       </v>
      </c>
    </row>
    <row r="247" spans="1:9" s="18" customFormat="1" ht="24.75" customHeight="1" x14ac:dyDescent="0.2">
      <c r="A247" s="3" t="s">
        <v>50</v>
      </c>
      <c r="B247" s="3" t="s">
        <v>32</v>
      </c>
      <c r="C247" s="3" t="s">
        <v>32</v>
      </c>
      <c r="D247" s="3" t="s">
        <v>50</v>
      </c>
      <c r="E247" s="5" t="s">
        <v>77</v>
      </c>
      <c r="F247" s="4">
        <f>SUM(F248,F249)</f>
        <v>46291210.100000001</v>
      </c>
      <c r="G247" s="4">
        <f>SUM(G248,G249)</f>
        <v>62492566.699999996</v>
      </c>
      <c r="H247" s="4">
        <f>SUM(H248,H249)</f>
        <v>59778633.739999995</v>
      </c>
      <c r="I247" s="107">
        <f t="shared" si="53"/>
        <v>0.95657190761537403</v>
      </c>
    </row>
    <row r="248" spans="1:9" s="18" customFormat="1" ht="34.5" customHeight="1" x14ac:dyDescent="0.2">
      <c r="A248" s="28"/>
      <c r="B248" s="28"/>
      <c r="C248" s="28"/>
      <c r="D248" s="28"/>
      <c r="E248" s="24" t="s">
        <v>29</v>
      </c>
      <c r="F248" s="127">
        <v>46291210.100000001</v>
      </c>
      <c r="G248" s="127">
        <v>57892024.299999997</v>
      </c>
      <c r="H248" s="127">
        <v>55402332.049999997</v>
      </c>
      <c r="I248" s="108">
        <f t="shared" si="53"/>
        <v>0.9569942098224401</v>
      </c>
    </row>
    <row r="249" spans="1:9" s="18" customFormat="1" ht="34.5" customHeight="1" x14ac:dyDescent="0.2">
      <c r="A249" s="28"/>
      <c r="B249" s="28"/>
      <c r="C249" s="28"/>
      <c r="D249" s="28"/>
      <c r="E249" s="24" t="s">
        <v>31</v>
      </c>
      <c r="F249" s="127"/>
      <c r="G249" s="127">
        <v>4600542.4000000004</v>
      </c>
      <c r="H249" s="127">
        <v>4376301.6900000004</v>
      </c>
      <c r="I249" s="108">
        <f t="shared" ref="I249:I376" si="57">IF(H249=0,"       ",H249/G249)</f>
        <v>0.95125776691026698</v>
      </c>
    </row>
    <row r="250" spans="1:9" s="18" customFormat="1" ht="83.25" customHeight="1" x14ac:dyDescent="0.2">
      <c r="A250" s="3" t="s">
        <v>50</v>
      </c>
      <c r="B250" s="3" t="s">
        <v>32</v>
      </c>
      <c r="C250" s="3" t="s">
        <v>32</v>
      </c>
      <c r="D250" s="3" t="s">
        <v>42</v>
      </c>
      <c r="E250" s="5" t="s">
        <v>195</v>
      </c>
      <c r="F250" s="4">
        <f>SUM(F251)</f>
        <v>0</v>
      </c>
      <c r="G250" s="4">
        <f>SUM(G251)</f>
        <v>1200000</v>
      </c>
      <c r="H250" s="4">
        <f>SUM(H251)</f>
        <v>0</v>
      </c>
      <c r="I250" s="107" t="str">
        <f>IF(H250=0,"       ",H250/G250)</f>
        <v xml:space="preserve">       </v>
      </c>
    </row>
    <row r="251" spans="1:9" s="18" customFormat="1" ht="34.5" customHeight="1" x14ac:dyDescent="0.2">
      <c r="A251" s="3"/>
      <c r="B251" s="3"/>
      <c r="C251" s="3"/>
      <c r="D251" s="3"/>
      <c r="E251" s="24" t="s">
        <v>29</v>
      </c>
      <c r="F251" s="4"/>
      <c r="G251" s="126">
        <v>1200000</v>
      </c>
      <c r="H251" s="126"/>
      <c r="I251" s="108" t="str">
        <f>IF(H251=0,"       ",H251/G251)</f>
        <v xml:space="preserve">       </v>
      </c>
    </row>
    <row r="252" spans="1:9" s="18" customFormat="1" ht="33" customHeight="1" x14ac:dyDescent="0.2">
      <c r="A252" s="29" t="s">
        <v>34</v>
      </c>
      <c r="B252" s="29" t="s">
        <v>32</v>
      </c>
      <c r="C252" s="29" t="s">
        <v>41</v>
      </c>
      <c r="D252" s="29" t="s">
        <v>32</v>
      </c>
      <c r="E252" s="45" t="s">
        <v>122</v>
      </c>
      <c r="F252" s="28">
        <f>SUM(F253)</f>
        <v>11600</v>
      </c>
      <c r="G252" s="28">
        <f>SUM(G253)</f>
        <v>11600</v>
      </c>
      <c r="H252" s="28">
        <f>SUM(H253)</f>
        <v>8386.85</v>
      </c>
      <c r="I252" s="107">
        <f t="shared" si="57"/>
        <v>0.72300431034482759</v>
      </c>
    </row>
    <row r="253" spans="1:9" s="18" customFormat="1" ht="24.75" customHeight="1" x14ac:dyDescent="0.2">
      <c r="A253" s="29"/>
      <c r="B253" s="29"/>
      <c r="C253" s="29"/>
      <c r="D253" s="29"/>
      <c r="E253" s="24" t="s">
        <v>31</v>
      </c>
      <c r="F253" s="127">
        <v>11600</v>
      </c>
      <c r="G253" s="127">
        <v>11600</v>
      </c>
      <c r="H253" s="127">
        <v>8386.85</v>
      </c>
      <c r="I253" s="108">
        <f t="shared" si="57"/>
        <v>0.72300431034482759</v>
      </c>
    </row>
    <row r="254" spans="1:9" s="18" customFormat="1" ht="88.5" customHeight="1" x14ac:dyDescent="0.2">
      <c r="A254" s="3" t="s">
        <v>70</v>
      </c>
      <c r="B254" s="3" t="s">
        <v>33</v>
      </c>
      <c r="C254" s="3" t="s">
        <v>32</v>
      </c>
      <c r="D254" s="3" t="s">
        <v>32</v>
      </c>
      <c r="E254" s="45" t="s">
        <v>170</v>
      </c>
      <c r="F254" s="4">
        <f>SUM(F255)</f>
        <v>324819</v>
      </c>
      <c r="G254" s="4">
        <f>SUM(G255)</f>
        <v>75195</v>
      </c>
      <c r="H254" s="4">
        <f>SUM(H255)</f>
        <v>75195</v>
      </c>
      <c r="I254" s="107">
        <f t="shared" si="57"/>
        <v>1</v>
      </c>
    </row>
    <row r="255" spans="1:9" s="18" customFormat="1" ht="38.25" customHeight="1" x14ac:dyDescent="0.2">
      <c r="A255" s="3"/>
      <c r="B255" s="3"/>
      <c r="C255" s="3"/>
      <c r="D255" s="3"/>
      <c r="E255" s="24" t="s">
        <v>31</v>
      </c>
      <c r="F255" s="4">
        <v>324819</v>
      </c>
      <c r="G255" s="126">
        <v>75195</v>
      </c>
      <c r="H255" s="126">
        <v>75195</v>
      </c>
      <c r="I255" s="108">
        <f>IF(H255=0,"       ",H255/G255)</f>
        <v>1</v>
      </c>
    </row>
    <row r="256" spans="1:9" s="18" customFormat="1" ht="54.75" customHeight="1" x14ac:dyDescent="0.2">
      <c r="A256" s="31"/>
      <c r="B256" s="31"/>
      <c r="C256" s="31"/>
      <c r="D256" s="31"/>
      <c r="E256" s="59" t="s">
        <v>489</v>
      </c>
      <c r="F256" s="31">
        <f>SUM(F261,F376,F411)</f>
        <v>579664.69999999995</v>
      </c>
      <c r="G256" s="31">
        <f>SUM(G261,G376,G411)</f>
        <v>8065181.5999999996</v>
      </c>
      <c r="H256" s="31">
        <f>SUM(H261,H376,H411)</f>
        <v>7663411.5699999994</v>
      </c>
      <c r="I256" s="109">
        <f t="shared" si="57"/>
        <v>0.95018462696487827</v>
      </c>
    </row>
    <row r="257" spans="1:9" s="18" customFormat="1" ht="37.5" customHeight="1" x14ac:dyDescent="0.2">
      <c r="A257" s="14"/>
      <c r="B257" s="14"/>
      <c r="C257" s="14"/>
      <c r="D257" s="14"/>
      <c r="E257" s="26" t="s">
        <v>30</v>
      </c>
      <c r="F257" s="133">
        <f>SUM(F263,F377,F412)</f>
        <v>465244.7</v>
      </c>
      <c r="G257" s="133">
        <f t="shared" ref="G257:H257" si="58">SUM(G263,G377,G412)</f>
        <v>7817799.6999999993</v>
      </c>
      <c r="H257" s="133">
        <f t="shared" si="58"/>
        <v>7519173.8899999997</v>
      </c>
      <c r="I257" s="107">
        <f t="shared" si="57"/>
        <v>0.96180180850629882</v>
      </c>
    </row>
    <row r="258" spans="1:9" s="18" customFormat="1" ht="36.75" customHeight="1" x14ac:dyDescent="0.2">
      <c r="A258" s="14"/>
      <c r="B258" s="14"/>
      <c r="C258" s="14"/>
      <c r="D258" s="14"/>
      <c r="E258" s="15" t="s">
        <v>38</v>
      </c>
      <c r="F258" s="133">
        <f>SUM(F264,F391)</f>
        <v>114420</v>
      </c>
      <c r="G258" s="133">
        <f t="shared" ref="G258:H258" si="59">SUM(G264,G391)</f>
        <v>189271.9</v>
      </c>
      <c r="H258" s="133">
        <f t="shared" si="59"/>
        <v>86735.4</v>
      </c>
      <c r="I258" s="107">
        <f t="shared" si="57"/>
        <v>0.45825819891912112</v>
      </c>
    </row>
    <row r="259" spans="1:9" s="18" customFormat="1" ht="35.25" customHeight="1" x14ac:dyDescent="0.2">
      <c r="A259" s="14"/>
      <c r="B259" s="14"/>
      <c r="C259" s="14"/>
      <c r="D259" s="14"/>
      <c r="E259" s="25" t="s">
        <v>31</v>
      </c>
      <c r="F259" s="133">
        <f>SUM(F413)</f>
        <v>0</v>
      </c>
      <c r="G259" s="133">
        <f t="shared" ref="G259:H259" si="60">SUM(G413)</f>
        <v>58110</v>
      </c>
      <c r="H259" s="133">
        <f t="shared" si="60"/>
        <v>57502.28</v>
      </c>
      <c r="I259" s="107">
        <f t="shared" si="57"/>
        <v>0.98954190328686975</v>
      </c>
    </row>
    <row r="260" spans="1:9" s="18" customFormat="1" ht="18" customHeight="1" x14ac:dyDescent="0.2">
      <c r="A260" s="16"/>
      <c r="B260" s="16"/>
      <c r="C260" s="16"/>
      <c r="D260" s="16"/>
      <c r="E260" s="57" t="s">
        <v>51</v>
      </c>
      <c r="F260" s="134"/>
      <c r="G260" s="134"/>
      <c r="H260" s="134"/>
      <c r="I260" s="108" t="str">
        <f t="shared" si="57"/>
        <v xml:space="preserve">       </v>
      </c>
    </row>
    <row r="261" spans="1:9" s="18" customFormat="1" ht="37.5" customHeight="1" x14ac:dyDescent="0.2">
      <c r="A261" s="16" t="s">
        <v>49</v>
      </c>
      <c r="B261" s="16" t="s">
        <v>44</v>
      </c>
      <c r="C261" s="16" t="s">
        <v>32</v>
      </c>
      <c r="D261" s="16" t="s">
        <v>32</v>
      </c>
      <c r="E261" s="47" t="s">
        <v>105</v>
      </c>
      <c r="F261" s="133">
        <f>SUM(F266,F316,F338,F372,F374)</f>
        <v>498137.2</v>
      </c>
      <c r="G261" s="133">
        <f t="shared" ref="G261:H261" si="61">SUM(G266,G316,G338,G372,G374)</f>
        <v>6069179.6999999993</v>
      </c>
      <c r="H261" s="133">
        <f t="shared" si="61"/>
        <v>5755522.4299999997</v>
      </c>
      <c r="I261" s="107">
        <f t="shared" si="57"/>
        <v>0.94831966006872404</v>
      </c>
    </row>
    <row r="262" spans="1:9" s="18" customFormat="1" x14ac:dyDescent="0.2">
      <c r="A262" s="16"/>
      <c r="B262" s="16"/>
      <c r="C262" s="16"/>
      <c r="D262" s="16"/>
      <c r="E262" s="57" t="s">
        <v>51</v>
      </c>
      <c r="F262" s="133"/>
      <c r="G262" s="133"/>
      <c r="H262" s="133"/>
      <c r="I262" s="108"/>
    </row>
    <row r="263" spans="1:9" s="18" customFormat="1" ht="39.75" customHeight="1" x14ac:dyDescent="0.2">
      <c r="A263" s="17"/>
      <c r="B263" s="16"/>
      <c r="C263" s="16"/>
      <c r="D263" s="16"/>
      <c r="E263" s="27" t="s">
        <v>30</v>
      </c>
      <c r="F263" s="135">
        <f>SUM(F267,F317,F339,F373,F375)</f>
        <v>392517.2</v>
      </c>
      <c r="G263" s="135">
        <f t="shared" ref="G263:H263" si="62">SUM(G267,G317,G339,G373,G375)</f>
        <v>5891256.1999999993</v>
      </c>
      <c r="H263" s="135">
        <f t="shared" si="62"/>
        <v>5677249.4299999997</v>
      </c>
      <c r="I263" s="108">
        <f t="shared" si="57"/>
        <v>0.96367383071882029</v>
      </c>
    </row>
    <row r="264" spans="1:9" s="18" customFormat="1" ht="46.5" customHeight="1" x14ac:dyDescent="0.2">
      <c r="A264" s="17"/>
      <c r="B264" s="16"/>
      <c r="C264" s="16"/>
      <c r="D264" s="16"/>
      <c r="E264" s="9" t="s">
        <v>38</v>
      </c>
      <c r="F264" s="135">
        <f>SUM(F289,F327,F356)</f>
        <v>105620</v>
      </c>
      <c r="G264" s="135">
        <f t="shared" ref="G264:H264" si="63">SUM(G289,G327,G356)</f>
        <v>177923.5</v>
      </c>
      <c r="H264" s="135">
        <f t="shared" si="63"/>
        <v>78273</v>
      </c>
      <c r="I264" s="108">
        <f t="shared" si="57"/>
        <v>0.43992502395692529</v>
      </c>
    </row>
    <row r="265" spans="1:9" s="18" customFormat="1" x14ac:dyDescent="0.2">
      <c r="A265" s="17"/>
      <c r="B265" s="16"/>
      <c r="C265" s="16"/>
      <c r="D265" s="16"/>
      <c r="E265" s="57" t="s">
        <v>51</v>
      </c>
      <c r="F265" s="135"/>
      <c r="G265" s="135"/>
      <c r="H265" s="135"/>
      <c r="I265" s="108" t="str">
        <f t="shared" si="57"/>
        <v xml:space="preserve">       </v>
      </c>
    </row>
    <row r="266" spans="1:9" s="18" customFormat="1" ht="38.25" customHeight="1" x14ac:dyDescent="0.2">
      <c r="A266" s="37"/>
      <c r="B266" s="38"/>
      <c r="C266" s="38"/>
      <c r="D266" s="38"/>
      <c r="E266" s="48" t="s">
        <v>490</v>
      </c>
      <c r="F266" s="136">
        <f>SUM(F267,F289)</f>
        <v>145840</v>
      </c>
      <c r="G266" s="136">
        <f>SUM(G267,G289)</f>
        <v>4023907.51</v>
      </c>
      <c r="H266" s="136">
        <f>SUM(H267,H289)</f>
        <v>3872719.29</v>
      </c>
      <c r="I266" s="112">
        <f t="shared" si="57"/>
        <v>0.96242751116314806</v>
      </c>
    </row>
    <row r="267" spans="1:9" s="18" customFormat="1" ht="34.5" customHeight="1" x14ac:dyDescent="0.2">
      <c r="A267" s="37"/>
      <c r="B267" s="38"/>
      <c r="C267" s="38"/>
      <c r="D267" s="38"/>
      <c r="E267" s="98" t="s">
        <v>30</v>
      </c>
      <c r="F267" s="137">
        <f>SUM(F269,F277,F280,F282,F284)+F287</f>
        <v>72740</v>
      </c>
      <c r="G267" s="137">
        <f t="shared" ref="G267:H267" si="64">SUM(G269,G277,G280,G282,G284)+G287</f>
        <v>3874487.01</v>
      </c>
      <c r="H267" s="137">
        <f t="shared" si="64"/>
        <v>3815849.29</v>
      </c>
      <c r="I267" s="113">
        <f t="shared" si="57"/>
        <v>0.9848656816118736</v>
      </c>
    </row>
    <row r="268" spans="1:9" s="18" customFormat="1" ht="21" customHeight="1" x14ac:dyDescent="0.2">
      <c r="A268" s="17"/>
      <c r="B268" s="16"/>
      <c r="C268" s="16"/>
      <c r="D268" s="16"/>
      <c r="E268" s="57" t="s">
        <v>51</v>
      </c>
      <c r="F268" s="135"/>
      <c r="G268" s="138"/>
      <c r="H268" s="138"/>
      <c r="I268" s="107" t="str">
        <f t="shared" si="57"/>
        <v xml:space="preserve">       </v>
      </c>
    </row>
    <row r="269" spans="1:9" s="18" customFormat="1" ht="46.5" customHeight="1" x14ac:dyDescent="0.2">
      <c r="A269" s="17"/>
      <c r="B269" s="16"/>
      <c r="C269" s="16"/>
      <c r="D269" s="16"/>
      <c r="E269" s="15" t="s">
        <v>2</v>
      </c>
      <c r="F269" s="133">
        <f>SUM(F270:F276)</f>
        <v>54272</v>
      </c>
      <c r="G269" s="133">
        <f t="shared" ref="G269:H269" si="65">SUM(G270:G276)</f>
        <v>891165.6</v>
      </c>
      <c r="H269" s="133">
        <f t="shared" si="65"/>
        <v>868077.83</v>
      </c>
      <c r="I269" s="107">
        <f t="shared" si="57"/>
        <v>0.9740926153343441</v>
      </c>
    </row>
    <row r="270" spans="1:9" s="18" customFormat="1" ht="63" customHeight="1" x14ac:dyDescent="0.2">
      <c r="A270" s="17"/>
      <c r="B270" s="16"/>
      <c r="C270" s="16"/>
      <c r="D270" s="16"/>
      <c r="E270" s="57" t="s">
        <v>491</v>
      </c>
      <c r="F270" s="135">
        <v>54272</v>
      </c>
      <c r="G270" s="138">
        <v>52727.1</v>
      </c>
      <c r="H270" s="138">
        <v>52350</v>
      </c>
      <c r="I270" s="108">
        <f t="shared" si="57"/>
        <v>0.99284808001957248</v>
      </c>
    </row>
    <row r="271" spans="1:9" s="18" customFormat="1" ht="45.75" customHeight="1" x14ac:dyDescent="0.2">
      <c r="A271" s="17"/>
      <c r="B271" s="16"/>
      <c r="C271" s="16"/>
      <c r="D271" s="16"/>
      <c r="E271" s="57" t="s">
        <v>276</v>
      </c>
      <c r="F271" s="135"/>
      <c r="G271" s="138">
        <v>144546</v>
      </c>
      <c r="H271" s="138">
        <v>126626</v>
      </c>
      <c r="I271" s="108">
        <f t="shared" si="57"/>
        <v>0.87602562506053439</v>
      </c>
    </row>
    <row r="272" spans="1:9" s="18" customFormat="1" ht="43.5" customHeight="1" x14ac:dyDescent="0.2">
      <c r="A272" s="17"/>
      <c r="B272" s="16"/>
      <c r="C272" s="16"/>
      <c r="D272" s="16"/>
      <c r="E272" s="57" t="s">
        <v>270</v>
      </c>
      <c r="F272" s="135"/>
      <c r="G272" s="138">
        <v>148210.29999999999</v>
      </c>
      <c r="H272" s="138">
        <v>147835.82999999999</v>
      </c>
      <c r="I272" s="108">
        <f t="shared" si="57"/>
        <v>0.99747338747711867</v>
      </c>
    </row>
    <row r="273" spans="1:9" s="18" customFormat="1" ht="47.25" customHeight="1" x14ac:dyDescent="0.2">
      <c r="A273" s="17"/>
      <c r="B273" s="16"/>
      <c r="C273" s="16"/>
      <c r="D273" s="16"/>
      <c r="E273" s="57" t="s">
        <v>271</v>
      </c>
      <c r="F273" s="135"/>
      <c r="G273" s="138">
        <v>242531.1</v>
      </c>
      <c r="H273" s="138">
        <v>241350</v>
      </c>
      <c r="I273" s="108">
        <f t="shared" si="57"/>
        <v>0.9951301090870408</v>
      </c>
    </row>
    <row r="274" spans="1:9" s="18" customFormat="1" ht="42.75" customHeight="1" x14ac:dyDescent="0.2">
      <c r="A274" s="17"/>
      <c r="B274" s="16"/>
      <c r="C274" s="16"/>
      <c r="D274" s="16"/>
      <c r="E274" s="57" t="s">
        <v>281</v>
      </c>
      <c r="F274" s="135"/>
      <c r="G274" s="138">
        <v>162183.4</v>
      </c>
      <c r="H274" s="138">
        <v>159600</v>
      </c>
      <c r="I274" s="108">
        <f t="shared" si="57"/>
        <v>0.98407111948571802</v>
      </c>
    </row>
    <row r="275" spans="1:9" s="18" customFormat="1" ht="44.25" customHeight="1" x14ac:dyDescent="0.2">
      <c r="A275" s="17"/>
      <c r="B275" s="16"/>
      <c r="C275" s="16"/>
      <c r="D275" s="16"/>
      <c r="E275" s="57" t="s">
        <v>277</v>
      </c>
      <c r="F275" s="135"/>
      <c r="G275" s="138">
        <v>75703.7</v>
      </c>
      <c r="H275" s="138">
        <v>75408</v>
      </c>
      <c r="I275" s="108">
        <f t="shared" si="57"/>
        <v>0.99609398219637879</v>
      </c>
    </row>
    <row r="276" spans="1:9" s="18" customFormat="1" ht="48" customHeight="1" x14ac:dyDescent="0.2">
      <c r="A276" s="17"/>
      <c r="B276" s="16"/>
      <c r="C276" s="16"/>
      <c r="D276" s="16"/>
      <c r="E276" s="57" t="s">
        <v>278</v>
      </c>
      <c r="F276" s="135"/>
      <c r="G276" s="138">
        <v>65264</v>
      </c>
      <c r="H276" s="138">
        <v>64908</v>
      </c>
      <c r="I276" s="108">
        <f t="shared" si="57"/>
        <v>0.99454523167442999</v>
      </c>
    </row>
    <row r="277" spans="1:9" s="18" customFormat="1" ht="48" customHeight="1" x14ac:dyDescent="0.2">
      <c r="A277" s="17"/>
      <c r="B277" s="16"/>
      <c r="C277" s="16"/>
      <c r="D277" s="16"/>
      <c r="E277" s="15" t="s">
        <v>283</v>
      </c>
      <c r="F277" s="133">
        <f>SUM(F278:F279)</f>
        <v>0</v>
      </c>
      <c r="G277" s="133">
        <f t="shared" ref="G277:H277" si="66">SUM(G278:G279)</f>
        <v>930019.61</v>
      </c>
      <c r="H277" s="133">
        <f t="shared" si="66"/>
        <v>918487.73</v>
      </c>
      <c r="I277" s="107">
        <f t="shared" si="57"/>
        <v>0.98760039049069082</v>
      </c>
    </row>
    <row r="278" spans="1:9" s="18" customFormat="1" ht="48" customHeight="1" x14ac:dyDescent="0.2">
      <c r="A278" s="17"/>
      <c r="B278" s="16"/>
      <c r="C278" s="16"/>
      <c r="D278" s="16"/>
      <c r="E278" s="57" t="s">
        <v>285</v>
      </c>
      <c r="F278" s="135"/>
      <c r="G278" s="138">
        <v>580130.61</v>
      </c>
      <c r="H278" s="138">
        <v>570987.53</v>
      </c>
      <c r="I278" s="108">
        <f t="shared" si="57"/>
        <v>0.9842396180404962</v>
      </c>
    </row>
    <row r="279" spans="1:9" s="18" customFormat="1" ht="48" customHeight="1" x14ac:dyDescent="0.2">
      <c r="A279" s="17"/>
      <c r="B279" s="16"/>
      <c r="C279" s="16"/>
      <c r="D279" s="16"/>
      <c r="E279" s="77" t="s">
        <v>286</v>
      </c>
      <c r="F279" s="135"/>
      <c r="G279" s="138">
        <v>349889</v>
      </c>
      <c r="H279" s="138">
        <v>347500.2</v>
      </c>
      <c r="I279" s="108">
        <f t="shared" si="57"/>
        <v>0.99317269191086321</v>
      </c>
    </row>
    <row r="280" spans="1:9" s="18" customFormat="1" ht="48" customHeight="1" x14ac:dyDescent="0.2">
      <c r="A280" s="17"/>
      <c r="B280" s="16"/>
      <c r="C280" s="16"/>
      <c r="D280" s="16"/>
      <c r="E280" s="15" t="s">
        <v>3</v>
      </c>
      <c r="F280" s="133">
        <f>SUM(F281)</f>
        <v>18468</v>
      </c>
      <c r="G280" s="133">
        <f t="shared" ref="G280:H280" si="67">SUM(G281)</f>
        <v>18226.5</v>
      </c>
      <c r="H280" s="133">
        <f t="shared" si="67"/>
        <v>18117.8</v>
      </c>
      <c r="I280" s="107">
        <f t="shared" si="57"/>
        <v>0.9940361561462705</v>
      </c>
    </row>
    <row r="281" spans="1:9" s="18" customFormat="1" ht="48" customHeight="1" x14ac:dyDescent="0.2">
      <c r="A281" s="17"/>
      <c r="B281" s="16"/>
      <c r="C281" s="16"/>
      <c r="D281" s="16"/>
      <c r="E281" s="56" t="s">
        <v>272</v>
      </c>
      <c r="F281" s="135">
        <v>18468</v>
      </c>
      <c r="G281" s="138">
        <v>18226.5</v>
      </c>
      <c r="H281" s="138">
        <v>18117.8</v>
      </c>
      <c r="I281" s="108">
        <f t="shared" si="57"/>
        <v>0.9940361561462705</v>
      </c>
    </row>
    <row r="282" spans="1:9" s="18" customFormat="1" ht="48" customHeight="1" x14ac:dyDescent="0.2">
      <c r="A282" s="17"/>
      <c r="B282" s="16"/>
      <c r="C282" s="16"/>
      <c r="D282" s="16"/>
      <c r="E282" s="15" t="s">
        <v>288</v>
      </c>
      <c r="F282" s="133">
        <f>SUM(F283)</f>
        <v>0</v>
      </c>
      <c r="G282" s="133">
        <f t="shared" ref="G282:H282" si="68">SUM(G283)</f>
        <v>1748.7</v>
      </c>
      <c r="H282" s="133">
        <f t="shared" si="68"/>
        <v>1615</v>
      </c>
      <c r="I282" s="107">
        <f t="shared" si="57"/>
        <v>0.92354320352261676</v>
      </c>
    </row>
    <row r="283" spans="1:9" s="18" customFormat="1" ht="48" customHeight="1" x14ac:dyDescent="0.2">
      <c r="A283" s="17"/>
      <c r="B283" s="16"/>
      <c r="C283" s="16"/>
      <c r="D283" s="16"/>
      <c r="E283" s="56" t="s">
        <v>273</v>
      </c>
      <c r="F283" s="135"/>
      <c r="G283" s="138">
        <v>1748.7</v>
      </c>
      <c r="H283" s="138">
        <v>1615</v>
      </c>
      <c r="I283" s="108">
        <f t="shared" si="57"/>
        <v>0.92354320352261676</v>
      </c>
    </row>
    <row r="284" spans="1:9" s="18" customFormat="1" ht="48" customHeight="1" x14ac:dyDescent="0.2">
      <c r="A284" s="17"/>
      <c r="B284" s="16"/>
      <c r="C284" s="16"/>
      <c r="D284" s="16"/>
      <c r="E284" s="15" t="s">
        <v>274</v>
      </c>
      <c r="F284" s="133">
        <f>SUM(F285:F286)</f>
        <v>0</v>
      </c>
      <c r="G284" s="133">
        <f t="shared" ref="G284:H284" si="69">SUM(G285:G286)</f>
        <v>734926.60000000009</v>
      </c>
      <c r="H284" s="133">
        <f t="shared" si="69"/>
        <v>711150.92999999993</v>
      </c>
      <c r="I284" s="107">
        <f t="shared" si="57"/>
        <v>0.96764891895326666</v>
      </c>
    </row>
    <row r="285" spans="1:9" s="18" customFormat="1" ht="48" customHeight="1" x14ac:dyDescent="0.2">
      <c r="A285" s="17"/>
      <c r="B285" s="16"/>
      <c r="C285" s="16"/>
      <c r="D285" s="16"/>
      <c r="E285" s="56" t="s">
        <v>296</v>
      </c>
      <c r="F285" s="135"/>
      <c r="G285" s="138">
        <v>28850.3</v>
      </c>
      <c r="H285" s="138">
        <v>28000.2</v>
      </c>
      <c r="I285" s="108">
        <f t="shared" si="57"/>
        <v>0.97053410189842049</v>
      </c>
    </row>
    <row r="286" spans="1:9" s="18" customFormat="1" ht="48" customHeight="1" x14ac:dyDescent="0.2">
      <c r="A286" s="17"/>
      <c r="B286" s="16"/>
      <c r="C286" s="16"/>
      <c r="D286" s="16"/>
      <c r="E286" s="56" t="s">
        <v>297</v>
      </c>
      <c r="F286" s="135"/>
      <c r="G286" s="138">
        <v>706076.3</v>
      </c>
      <c r="H286" s="138">
        <v>683150.73</v>
      </c>
      <c r="I286" s="108">
        <f t="shared" si="57"/>
        <v>0.96753103028667009</v>
      </c>
    </row>
    <row r="287" spans="1:9" s="18" customFormat="1" ht="48" customHeight="1" x14ac:dyDescent="0.2">
      <c r="A287" s="17"/>
      <c r="B287" s="16"/>
      <c r="C287" s="16"/>
      <c r="D287" s="16"/>
      <c r="E287" s="15" t="s">
        <v>293</v>
      </c>
      <c r="F287" s="133">
        <f>SUM(F288)</f>
        <v>0</v>
      </c>
      <c r="G287" s="133">
        <f t="shared" ref="G287:H287" si="70">SUM(G288)</f>
        <v>1298400</v>
      </c>
      <c r="H287" s="133">
        <f t="shared" si="70"/>
        <v>1298400</v>
      </c>
      <c r="I287" s="107">
        <f t="shared" si="57"/>
        <v>1</v>
      </c>
    </row>
    <row r="288" spans="1:9" s="18" customFormat="1" ht="48" customHeight="1" x14ac:dyDescent="0.2">
      <c r="A288" s="17"/>
      <c r="B288" s="16"/>
      <c r="C288" s="16"/>
      <c r="D288" s="16"/>
      <c r="E288" s="77" t="s">
        <v>275</v>
      </c>
      <c r="F288" s="135"/>
      <c r="G288" s="138">
        <v>1298400</v>
      </c>
      <c r="H288" s="138">
        <v>1298400</v>
      </c>
      <c r="I288" s="108">
        <f t="shared" si="57"/>
        <v>1</v>
      </c>
    </row>
    <row r="289" spans="1:9" s="18" customFormat="1" ht="48" customHeight="1" x14ac:dyDescent="0.2">
      <c r="A289" s="17"/>
      <c r="B289" s="16"/>
      <c r="C289" s="16"/>
      <c r="D289" s="16"/>
      <c r="E289" s="100" t="s">
        <v>38</v>
      </c>
      <c r="F289" s="137">
        <f>SUM(F291,F299,F300,F302,F304,F305,F307,F308,F311,F312,F314,F315)</f>
        <v>73100</v>
      </c>
      <c r="G289" s="137">
        <f t="shared" ref="G289" si="71">SUM(G291,G299,G300,G302,G304,G305,G307,G308,G311,G312,G314,G315)</f>
        <v>149420.5</v>
      </c>
      <c r="H289" s="137">
        <f>SUM(H291,H299,H300,H302,H304,H305,H307,H308,H311,H312,H314,H315)</f>
        <v>56870</v>
      </c>
      <c r="I289" s="113">
        <f t="shared" si="57"/>
        <v>0.38060373241958095</v>
      </c>
    </row>
    <row r="290" spans="1:9" s="18" customFormat="1" ht="25.5" customHeight="1" x14ac:dyDescent="0.2">
      <c r="A290" s="17"/>
      <c r="B290" s="16"/>
      <c r="C290" s="16"/>
      <c r="D290" s="16"/>
      <c r="E290" s="73" t="s">
        <v>51</v>
      </c>
      <c r="F290" s="90"/>
      <c r="G290" s="90"/>
      <c r="H290" s="90"/>
      <c r="I290" s="114"/>
    </row>
    <row r="291" spans="1:9" s="18" customFormat="1" ht="40.5" customHeight="1" x14ac:dyDescent="0.2">
      <c r="A291" s="17"/>
      <c r="B291" s="16"/>
      <c r="C291" s="16"/>
      <c r="D291" s="16"/>
      <c r="E291" s="15" t="s">
        <v>2</v>
      </c>
      <c r="F291" s="133">
        <f>SUM(F292:F298)</f>
        <v>16680</v>
      </c>
      <c r="G291" s="133">
        <f t="shared" ref="G291:H291" si="72">SUM(G292:G298)</f>
        <v>23448</v>
      </c>
      <c r="H291" s="133">
        <f t="shared" si="72"/>
        <v>15048</v>
      </c>
      <c r="I291" s="107">
        <f t="shared" si="57"/>
        <v>0.64176049129989765</v>
      </c>
    </row>
    <row r="292" spans="1:9" s="18" customFormat="1" ht="40.5" customHeight="1" x14ac:dyDescent="0.2">
      <c r="A292" s="17"/>
      <c r="B292" s="16"/>
      <c r="C292" s="16"/>
      <c r="D292" s="16"/>
      <c r="E292" s="57" t="s">
        <v>276</v>
      </c>
      <c r="F292" s="135">
        <v>3600</v>
      </c>
      <c r="G292" s="135">
        <v>3300</v>
      </c>
      <c r="H292" s="135">
        <v>3300</v>
      </c>
      <c r="I292" s="108">
        <f t="shared" si="57"/>
        <v>1</v>
      </c>
    </row>
    <row r="293" spans="1:9" s="18" customFormat="1" ht="40.5" customHeight="1" x14ac:dyDescent="0.2">
      <c r="A293" s="17"/>
      <c r="B293" s="16"/>
      <c r="C293" s="16"/>
      <c r="D293" s="16"/>
      <c r="E293" s="57" t="s">
        <v>270</v>
      </c>
      <c r="F293" s="135">
        <v>6000</v>
      </c>
      <c r="G293" s="135">
        <v>5340</v>
      </c>
      <c r="H293" s="135">
        <v>5340</v>
      </c>
      <c r="I293" s="108">
        <f t="shared" si="57"/>
        <v>1</v>
      </c>
    </row>
    <row r="294" spans="1:9" s="18" customFormat="1" ht="40.5" customHeight="1" x14ac:dyDescent="0.2">
      <c r="A294" s="17"/>
      <c r="B294" s="16"/>
      <c r="C294" s="16"/>
      <c r="D294" s="16"/>
      <c r="E294" s="57" t="s">
        <v>271</v>
      </c>
      <c r="F294" s="135">
        <v>4000</v>
      </c>
      <c r="G294" s="135">
        <v>3564</v>
      </c>
      <c r="H294" s="135">
        <v>3564</v>
      </c>
      <c r="I294" s="108">
        <f t="shared" si="57"/>
        <v>1</v>
      </c>
    </row>
    <row r="295" spans="1:9" s="18" customFormat="1" ht="40.5" customHeight="1" x14ac:dyDescent="0.2">
      <c r="A295" s="17"/>
      <c r="B295" s="16"/>
      <c r="C295" s="16"/>
      <c r="D295" s="16"/>
      <c r="E295" s="57" t="s">
        <v>277</v>
      </c>
      <c r="F295" s="135">
        <v>2400</v>
      </c>
      <c r="G295" s="135">
        <v>2220</v>
      </c>
      <c r="H295" s="135">
        <v>2220</v>
      </c>
      <c r="I295" s="108">
        <f t="shared" si="57"/>
        <v>1</v>
      </c>
    </row>
    <row r="296" spans="1:9" s="18" customFormat="1" ht="40.5" customHeight="1" x14ac:dyDescent="0.2">
      <c r="A296" s="17"/>
      <c r="B296" s="16"/>
      <c r="C296" s="16"/>
      <c r="D296" s="16"/>
      <c r="E296" s="57" t="s">
        <v>278</v>
      </c>
      <c r="F296" s="135">
        <v>680</v>
      </c>
      <c r="G296" s="135">
        <v>624</v>
      </c>
      <c r="H296" s="135">
        <v>624</v>
      </c>
      <c r="I296" s="108">
        <f t="shared" si="57"/>
        <v>1</v>
      </c>
    </row>
    <row r="297" spans="1:9" s="18" customFormat="1" ht="40.5" customHeight="1" x14ac:dyDescent="0.2">
      <c r="A297" s="17"/>
      <c r="B297" s="16"/>
      <c r="C297" s="16"/>
      <c r="D297" s="16"/>
      <c r="E297" s="57" t="s">
        <v>279</v>
      </c>
      <c r="F297" s="135"/>
      <c r="G297" s="135">
        <v>5400</v>
      </c>
      <c r="H297" s="133"/>
      <c r="I297" s="108" t="str">
        <f t="shared" si="57"/>
        <v xml:space="preserve">       </v>
      </c>
    </row>
    <row r="298" spans="1:9" s="18" customFormat="1" ht="40.5" customHeight="1" x14ac:dyDescent="0.2">
      <c r="A298" s="17"/>
      <c r="B298" s="16"/>
      <c r="C298" s="16"/>
      <c r="D298" s="16"/>
      <c r="E298" s="57" t="s">
        <v>280</v>
      </c>
      <c r="F298" s="139"/>
      <c r="G298" s="135">
        <v>3000</v>
      </c>
      <c r="H298" s="133"/>
      <c r="I298" s="108" t="str">
        <f t="shared" si="57"/>
        <v xml:space="preserve">       </v>
      </c>
    </row>
    <row r="299" spans="1:9" s="18" customFormat="1" ht="40.5" customHeight="1" x14ac:dyDescent="0.2">
      <c r="A299" s="17"/>
      <c r="B299" s="16"/>
      <c r="C299" s="16"/>
      <c r="D299" s="16"/>
      <c r="E299" s="15" t="s">
        <v>282</v>
      </c>
      <c r="F299" s="54"/>
      <c r="G299" s="133">
        <v>8400</v>
      </c>
      <c r="H299" s="133"/>
      <c r="I299" s="107" t="str">
        <f t="shared" si="57"/>
        <v xml:space="preserve">       </v>
      </c>
    </row>
    <row r="300" spans="1:9" s="18" customFormat="1" ht="40.5" customHeight="1" x14ac:dyDescent="0.2">
      <c r="A300" s="17"/>
      <c r="B300" s="16"/>
      <c r="C300" s="16"/>
      <c r="D300" s="16"/>
      <c r="E300" s="15" t="s">
        <v>283</v>
      </c>
      <c r="F300" s="133">
        <f>SUM(F301)</f>
        <v>19720</v>
      </c>
      <c r="G300" s="133">
        <f t="shared" ref="G300:H300" si="73">SUM(G301)</f>
        <v>0</v>
      </c>
      <c r="H300" s="133">
        <f t="shared" si="73"/>
        <v>0</v>
      </c>
      <c r="I300" s="107" t="str">
        <f t="shared" si="57"/>
        <v xml:space="preserve">       </v>
      </c>
    </row>
    <row r="301" spans="1:9" s="18" customFormat="1" ht="40.5" customHeight="1" x14ac:dyDescent="0.2">
      <c r="A301" s="17"/>
      <c r="B301" s="16"/>
      <c r="C301" s="16"/>
      <c r="D301" s="16"/>
      <c r="E301" s="57" t="s">
        <v>284</v>
      </c>
      <c r="F301" s="135">
        <v>19720</v>
      </c>
      <c r="G301" s="135"/>
      <c r="H301" s="133"/>
      <c r="I301" s="108" t="str">
        <f t="shared" si="57"/>
        <v xml:space="preserve">       </v>
      </c>
    </row>
    <row r="302" spans="1:9" s="18" customFormat="1" ht="40.5" customHeight="1" x14ac:dyDescent="0.2">
      <c r="A302" s="17"/>
      <c r="B302" s="16"/>
      <c r="C302" s="16"/>
      <c r="D302" s="16"/>
      <c r="E302" s="15" t="s">
        <v>283</v>
      </c>
      <c r="F302" s="133">
        <f>SUM(F303)</f>
        <v>0</v>
      </c>
      <c r="G302" s="133">
        <f t="shared" ref="G302:H302" si="74">SUM(G303)</f>
        <v>7800</v>
      </c>
      <c r="H302" s="133">
        <f t="shared" si="74"/>
        <v>7800</v>
      </c>
      <c r="I302" s="107">
        <f t="shared" si="57"/>
        <v>1</v>
      </c>
    </row>
    <row r="303" spans="1:9" s="18" customFormat="1" ht="40.5" customHeight="1" x14ac:dyDescent="0.2">
      <c r="A303" s="17"/>
      <c r="B303" s="16"/>
      <c r="C303" s="16"/>
      <c r="D303" s="16"/>
      <c r="E303" s="57" t="s">
        <v>284</v>
      </c>
      <c r="F303" s="135"/>
      <c r="G303" s="135">
        <v>7800</v>
      </c>
      <c r="H303" s="135">
        <v>7800</v>
      </c>
      <c r="I303" s="108">
        <f t="shared" si="57"/>
        <v>1</v>
      </c>
    </row>
    <row r="304" spans="1:9" s="18" customFormat="1" ht="40.5" customHeight="1" x14ac:dyDescent="0.2">
      <c r="A304" s="17"/>
      <c r="B304" s="16"/>
      <c r="C304" s="16"/>
      <c r="D304" s="16"/>
      <c r="E304" s="15" t="s">
        <v>287</v>
      </c>
      <c r="F304" s="133"/>
      <c r="G304" s="133">
        <v>37900</v>
      </c>
      <c r="H304" s="133"/>
      <c r="I304" s="107" t="str">
        <f t="shared" si="57"/>
        <v xml:space="preserve">       </v>
      </c>
    </row>
    <row r="305" spans="1:9" s="18" customFormat="1" ht="40.5" customHeight="1" x14ac:dyDescent="0.2">
      <c r="A305" s="17"/>
      <c r="B305" s="16"/>
      <c r="C305" s="16"/>
      <c r="D305" s="16"/>
      <c r="E305" s="15" t="s">
        <v>288</v>
      </c>
      <c r="F305" s="133">
        <f>SUM(F306)</f>
        <v>80</v>
      </c>
      <c r="G305" s="133">
        <f>SUM(G306)</f>
        <v>78</v>
      </c>
      <c r="H305" s="133">
        <f>SUM(H306)</f>
        <v>78</v>
      </c>
      <c r="I305" s="107">
        <f t="shared" si="57"/>
        <v>1</v>
      </c>
    </row>
    <row r="306" spans="1:9" s="18" customFormat="1" ht="40.5" customHeight="1" x14ac:dyDescent="0.2">
      <c r="A306" s="17"/>
      <c r="B306" s="16"/>
      <c r="C306" s="16"/>
      <c r="D306" s="16"/>
      <c r="E306" s="56" t="s">
        <v>273</v>
      </c>
      <c r="F306" s="135">
        <v>80</v>
      </c>
      <c r="G306" s="135">
        <v>78</v>
      </c>
      <c r="H306" s="135">
        <v>78</v>
      </c>
      <c r="I306" s="108">
        <f t="shared" si="57"/>
        <v>1</v>
      </c>
    </row>
    <row r="307" spans="1:9" s="18" customFormat="1" ht="40.5" customHeight="1" x14ac:dyDescent="0.2">
      <c r="A307" s="17"/>
      <c r="B307" s="16"/>
      <c r="C307" s="16"/>
      <c r="D307" s="16"/>
      <c r="E307" s="15" t="s">
        <v>289</v>
      </c>
      <c r="F307" s="133"/>
      <c r="G307" s="133">
        <v>19900</v>
      </c>
      <c r="H307" s="133"/>
      <c r="I307" s="107" t="str">
        <f t="shared" si="57"/>
        <v xml:space="preserve">       </v>
      </c>
    </row>
    <row r="308" spans="1:9" s="18" customFormat="1" ht="40.5" customHeight="1" x14ac:dyDescent="0.2">
      <c r="A308" s="17"/>
      <c r="B308" s="16"/>
      <c r="C308" s="16"/>
      <c r="D308" s="16"/>
      <c r="E308" s="15" t="s">
        <v>274</v>
      </c>
      <c r="F308" s="133">
        <f>SUM(F309:F310)</f>
        <v>600</v>
      </c>
      <c r="G308" s="133">
        <f t="shared" ref="G308:H308" si="75">SUM(G309:G310)</f>
        <v>1704</v>
      </c>
      <c r="H308" s="133">
        <f t="shared" si="75"/>
        <v>1704</v>
      </c>
      <c r="I308" s="107">
        <f t="shared" si="57"/>
        <v>1</v>
      </c>
    </row>
    <row r="309" spans="1:9" s="18" customFormat="1" ht="40.5" customHeight="1" x14ac:dyDescent="0.2">
      <c r="A309" s="17"/>
      <c r="B309" s="16"/>
      <c r="C309" s="16"/>
      <c r="D309" s="16"/>
      <c r="E309" s="56" t="s">
        <v>290</v>
      </c>
      <c r="F309" s="135">
        <v>600</v>
      </c>
      <c r="G309" s="135">
        <v>504</v>
      </c>
      <c r="H309" s="135">
        <v>504</v>
      </c>
      <c r="I309" s="108">
        <f t="shared" si="57"/>
        <v>1</v>
      </c>
    </row>
    <row r="310" spans="1:9" s="18" customFormat="1" ht="40.5" customHeight="1" x14ac:dyDescent="0.2">
      <c r="A310" s="17"/>
      <c r="B310" s="16"/>
      <c r="C310" s="16"/>
      <c r="D310" s="16"/>
      <c r="E310" s="56" t="s">
        <v>291</v>
      </c>
      <c r="F310" s="135"/>
      <c r="G310" s="135">
        <v>1200</v>
      </c>
      <c r="H310" s="135">
        <v>1200</v>
      </c>
      <c r="I310" s="108">
        <f t="shared" si="57"/>
        <v>1</v>
      </c>
    </row>
    <row r="311" spans="1:9" s="18" customFormat="1" ht="40.5" customHeight="1" x14ac:dyDescent="0.2">
      <c r="A311" s="17"/>
      <c r="B311" s="16"/>
      <c r="C311" s="16"/>
      <c r="D311" s="16"/>
      <c r="E311" s="15" t="s">
        <v>292</v>
      </c>
      <c r="F311" s="133"/>
      <c r="G311" s="133">
        <v>5000</v>
      </c>
      <c r="H311" s="133"/>
      <c r="I311" s="107" t="str">
        <f t="shared" si="57"/>
        <v xml:space="preserve">       </v>
      </c>
    </row>
    <row r="312" spans="1:9" s="18" customFormat="1" ht="40.5" customHeight="1" x14ac:dyDescent="0.2">
      <c r="A312" s="17"/>
      <c r="B312" s="16"/>
      <c r="C312" s="16"/>
      <c r="D312" s="16"/>
      <c r="E312" s="15" t="s">
        <v>293</v>
      </c>
      <c r="F312" s="133">
        <f>SUM(F313)</f>
        <v>36020</v>
      </c>
      <c r="G312" s="133">
        <f t="shared" ref="G312:H312" si="76">SUM(G313)</f>
        <v>27390.5</v>
      </c>
      <c r="H312" s="133">
        <f t="shared" si="76"/>
        <v>14440</v>
      </c>
      <c r="I312" s="107">
        <f t="shared" si="57"/>
        <v>0.52719008415326485</v>
      </c>
    </row>
    <row r="313" spans="1:9" s="18" customFormat="1" ht="40.5" customHeight="1" x14ac:dyDescent="0.2">
      <c r="A313" s="17"/>
      <c r="B313" s="16"/>
      <c r="C313" s="16"/>
      <c r="D313" s="16"/>
      <c r="E313" s="77" t="s">
        <v>275</v>
      </c>
      <c r="F313" s="135">
        <v>36020</v>
      </c>
      <c r="G313" s="135">
        <v>27390.5</v>
      </c>
      <c r="H313" s="135">
        <v>14440</v>
      </c>
      <c r="I313" s="108">
        <f t="shared" si="57"/>
        <v>0.52719008415326485</v>
      </c>
    </row>
    <row r="314" spans="1:9" s="18" customFormat="1" ht="71.25" customHeight="1" x14ac:dyDescent="0.2">
      <c r="A314" s="17"/>
      <c r="B314" s="16"/>
      <c r="C314" s="16"/>
      <c r="D314" s="16"/>
      <c r="E314" s="15" t="s">
        <v>294</v>
      </c>
      <c r="F314" s="135"/>
      <c r="G314" s="133">
        <v>10000</v>
      </c>
      <c r="H314" s="133">
        <v>10000</v>
      </c>
      <c r="I314" s="107">
        <f t="shared" si="57"/>
        <v>1</v>
      </c>
    </row>
    <row r="315" spans="1:9" s="18" customFormat="1" ht="67.5" customHeight="1" x14ac:dyDescent="0.2">
      <c r="A315" s="17"/>
      <c r="B315" s="16"/>
      <c r="C315" s="16"/>
      <c r="D315" s="16"/>
      <c r="E315" s="15" t="s">
        <v>295</v>
      </c>
      <c r="F315" s="135"/>
      <c r="G315" s="133">
        <v>7800</v>
      </c>
      <c r="H315" s="133">
        <v>7800</v>
      </c>
      <c r="I315" s="107">
        <f t="shared" si="57"/>
        <v>1</v>
      </c>
    </row>
    <row r="316" spans="1:9" s="18" customFormat="1" ht="38.25" customHeight="1" x14ac:dyDescent="0.2">
      <c r="A316" s="37"/>
      <c r="B316" s="38"/>
      <c r="C316" s="38"/>
      <c r="D316" s="38"/>
      <c r="E316" s="101" t="s">
        <v>346</v>
      </c>
      <c r="F316" s="140">
        <f>SUM(F317,F327)</f>
        <v>272378</v>
      </c>
      <c r="G316" s="140">
        <f t="shared" ref="G316:H316" si="77">SUM(G317,G327)</f>
        <v>556960.79999999993</v>
      </c>
      <c r="H316" s="140">
        <f t="shared" si="77"/>
        <v>497576.58</v>
      </c>
      <c r="I316" s="115">
        <f t="shared" si="57"/>
        <v>0.89337809770454235</v>
      </c>
    </row>
    <row r="317" spans="1:9" s="18" customFormat="1" ht="36" customHeight="1" x14ac:dyDescent="0.2">
      <c r="A317" s="37"/>
      <c r="B317" s="38"/>
      <c r="C317" s="38"/>
      <c r="D317" s="38"/>
      <c r="E317" s="98" t="s">
        <v>30</v>
      </c>
      <c r="F317" s="137">
        <f>SUM(F319,F321,F323,F325)</f>
        <v>263418</v>
      </c>
      <c r="G317" s="137">
        <f t="shared" ref="G317:H317" si="78">SUM(G319,G321,G323,G325)</f>
        <v>543634.79999999993</v>
      </c>
      <c r="H317" s="137">
        <f t="shared" si="78"/>
        <v>490000.58</v>
      </c>
      <c r="I317" s="113">
        <f t="shared" si="57"/>
        <v>0.90134145201889226</v>
      </c>
    </row>
    <row r="318" spans="1:9" s="18" customFormat="1" ht="22.5" customHeight="1" x14ac:dyDescent="0.2">
      <c r="A318" s="17"/>
      <c r="B318" s="16"/>
      <c r="C318" s="16"/>
      <c r="D318" s="16"/>
      <c r="E318" s="77" t="s">
        <v>51</v>
      </c>
      <c r="F318" s="133"/>
      <c r="G318" s="138"/>
      <c r="H318" s="138"/>
      <c r="I318" s="107" t="str">
        <f t="shared" si="57"/>
        <v xml:space="preserve">       </v>
      </c>
    </row>
    <row r="319" spans="1:9" s="18" customFormat="1" ht="39" customHeight="1" x14ac:dyDescent="0.2">
      <c r="A319" s="17"/>
      <c r="B319" s="16"/>
      <c r="C319" s="16"/>
      <c r="D319" s="16"/>
      <c r="E319" s="15" t="s">
        <v>4</v>
      </c>
      <c r="F319" s="133">
        <f>SUM(F320)</f>
        <v>263418</v>
      </c>
      <c r="G319" s="133">
        <f t="shared" ref="G319:H319" si="79">SUM(G320)</f>
        <v>210633.60000000001</v>
      </c>
      <c r="H319" s="133">
        <f t="shared" si="79"/>
        <v>209226.56</v>
      </c>
      <c r="I319" s="107">
        <f t="shared" si="57"/>
        <v>0.993319964146271</v>
      </c>
    </row>
    <row r="320" spans="1:9" s="18" customFormat="1" ht="39.75" customHeight="1" x14ac:dyDescent="0.2">
      <c r="A320" s="17"/>
      <c r="B320" s="16"/>
      <c r="C320" s="16"/>
      <c r="D320" s="16"/>
      <c r="E320" s="56" t="s">
        <v>5</v>
      </c>
      <c r="F320" s="135">
        <v>263418</v>
      </c>
      <c r="G320" s="138">
        <v>210633.60000000001</v>
      </c>
      <c r="H320" s="138">
        <v>209226.56</v>
      </c>
      <c r="I320" s="107">
        <f t="shared" si="57"/>
        <v>0.993319964146271</v>
      </c>
    </row>
    <row r="321" spans="1:9" s="18" customFormat="1" ht="22.5" customHeight="1" x14ac:dyDescent="0.2">
      <c r="A321" s="17"/>
      <c r="B321" s="16"/>
      <c r="C321" s="16"/>
      <c r="D321" s="16"/>
      <c r="E321" s="15" t="s">
        <v>298</v>
      </c>
      <c r="F321" s="133">
        <f>SUM(F322)</f>
        <v>0</v>
      </c>
      <c r="G321" s="133">
        <f t="shared" ref="G321" si="80">SUM(G322)</f>
        <v>151118</v>
      </c>
      <c r="H321" s="133">
        <f t="shared" ref="H321" si="81">SUM(H322)</f>
        <v>150249.60000000001</v>
      </c>
      <c r="I321" s="107">
        <f t="shared" si="57"/>
        <v>0.99425349726703638</v>
      </c>
    </row>
    <row r="322" spans="1:9" s="18" customFormat="1" ht="41.25" customHeight="1" x14ac:dyDescent="0.2">
      <c r="A322" s="17"/>
      <c r="B322" s="16"/>
      <c r="C322" s="16"/>
      <c r="D322" s="16"/>
      <c r="E322" s="56" t="s">
        <v>299</v>
      </c>
      <c r="F322" s="133"/>
      <c r="G322" s="138">
        <v>151118</v>
      </c>
      <c r="H322" s="138">
        <v>150249.60000000001</v>
      </c>
      <c r="I322" s="107">
        <f t="shared" si="57"/>
        <v>0.99425349726703638</v>
      </c>
    </row>
    <row r="323" spans="1:9" s="18" customFormat="1" ht="22.5" customHeight="1" x14ac:dyDescent="0.2">
      <c r="A323" s="17"/>
      <c r="B323" s="16"/>
      <c r="C323" s="16"/>
      <c r="D323" s="16"/>
      <c r="E323" s="15" t="s">
        <v>124</v>
      </c>
      <c r="F323" s="133">
        <f>SUM(F324)</f>
        <v>0</v>
      </c>
      <c r="G323" s="133">
        <f t="shared" ref="G323" si="82">SUM(G324)</f>
        <v>142751.5</v>
      </c>
      <c r="H323" s="133">
        <f t="shared" ref="H323" si="83">SUM(H324)</f>
        <v>96199</v>
      </c>
      <c r="I323" s="107">
        <f t="shared" ref="I323" si="84">IF(H323=0,"       ",H323/G323)</f>
        <v>0.67389134264788808</v>
      </c>
    </row>
    <row r="324" spans="1:9" s="18" customFormat="1" ht="27.75" customHeight="1" x14ac:dyDescent="0.2">
      <c r="A324" s="17"/>
      <c r="B324" s="16"/>
      <c r="C324" s="16"/>
      <c r="D324" s="16"/>
      <c r="E324" s="56" t="s">
        <v>300</v>
      </c>
      <c r="F324" s="133"/>
      <c r="G324" s="138">
        <v>142751.5</v>
      </c>
      <c r="H324" s="138">
        <v>96199</v>
      </c>
      <c r="I324" s="107">
        <f t="shared" si="57"/>
        <v>0.67389134264788808</v>
      </c>
    </row>
    <row r="325" spans="1:9" s="18" customFormat="1" ht="34.5" customHeight="1" x14ac:dyDescent="0.2">
      <c r="A325" s="17"/>
      <c r="B325" s="16"/>
      <c r="C325" s="16"/>
      <c r="D325" s="16"/>
      <c r="E325" s="15" t="s">
        <v>301</v>
      </c>
      <c r="F325" s="133">
        <f>SUM(F326)</f>
        <v>0</v>
      </c>
      <c r="G325" s="133">
        <f t="shared" ref="G325" si="85">SUM(G326)</f>
        <v>39131.699999999997</v>
      </c>
      <c r="H325" s="133">
        <f t="shared" ref="H325" si="86">SUM(H326)</f>
        <v>34325.42</v>
      </c>
      <c r="I325" s="107">
        <f t="shared" ref="I325" si="87">IF(H325=0,"       ",H325/G325)</f>
        <v>0.87717681572740258</v>
      </c>
    </row>
    <row r="326" spans="1:9" s="18" customFormat="1" ht="33.75" customHeight="1" x14ac:dyDescent="0.2">
      <c r="A326" s="17"/>
      <c r="B326" s="16"/>
      <c r="C326" s="16"/>
      <c r="D326" s="16"/>
      <c r="E326" s="56" t="s">
        <v>302</v>
      </c>
      <c r="F326" s="133"/>
      <c r="G326" s="138">
        <v>39131.699999999997</v>
      </c>
      <c r="H326" s="138">
        <v>34325.42</v>
      </c>
      <c r="I326" s="107">
        <f t="shared" si="57"/>
        <v>0.87717681572740258</v>
      </c>
    </row>
    <row r="327" spans="1:9" s="18" customFormat="1" ht="49.5" customHeight="1" x14ac:dyDescent="0.2">
      <c r="A327" s="17"/>
      <c r="B327" s="16"/>
      <c r="C327" s="16"/>
      <c r="D327" s="16"/>
      <c r="E327" s="102" t="s">
        <v>38</v>
      </c>
      <c r="F327" s="137">
        <f>SUM(F329,F330,F332,F333,F334,F336)</f>
        <v>8960</v>
      </c>
      <c r="G327" s="137">
        <f t="shared" ref="G327:H327" si="88">SUM(G329,G330,G332,G333,G334,G336)</f>
        <v>13326</v>
      </c>
      <c r="H327" s="137">
        <f t="shared" si="88"/>
        <v>7576</v>
      </c>
      <c r="I327" s="113">
        <f t="shared" si="57"/>
        <v>0.56851268197508631</v>
      </c>
    </row>
    <row r="328" spans="1:9" s="18" customFormat="1" ht="27.75" customHeight="1" x14ac:dyDescent="0.2">
      <c r="A328" s="17"/>
      <c r="B328" s="16"/>
      <c r="C328" s="16"/>
      <c r="D328" s="16"/>
      <c r="E328" s="77" t="s">
        <v>51</v>
      </c>
      <c r="F328" s="133"/>
      <c r="G328" s="138"/>
      <c r="H328" s="138"/>
      <c r="I328" s="107" t="str">
        <f t="shared" ref="I328" si="89">IF(H328=0,"       ",H328/G328)</f>
        <v xml:space="preserve">       </v>
      </c>
    </row>
    <row r="329" spans="1:9" s="18" customFormat="1" ht="59.25" customHeight="1" x14ac:dyDescent="0.2">
      <c r="A329" s="17"/>
      <c r="B329" s="16"/>
      <c r="C329" s="16"/>
      <c r="D329" s="16"/>
      <c r="E329" s="15" t="s">
        <v>303</v>
      </c>
      <c r="F329" s="133"/>
      <c r="G329" s="141">
        <v>198</v>
      </c>
      <c r="H329" s="141">
        <v>198</v>
      </c>
      <c r="I329" s="107">
        <f t="shared" si="57"/>
        <v>1</v>
      </c>
    </row>
    <row r="330" spans="1:9" s="18" customFormat="1" ht="38.25" customHeight="1" x14ac:dyDescent="0.2">
      <c r="A330" s="17"/>
      <c r="B330" s="16"/>
      <c r="C330" s="16"/>
      <c r="D330" s="16"/>
      <c r="E330" s="15" t="s">
        <v>298</v>
      </c>
      <c r="F330" s="133">
        <f>SUM(F331)</f>
        <v>4000</v>
      </c>
      <c r="G330" s="133">
        <f t="shared" ref="G330:H330" si="90">SUM(G331)</f>
        <v>3564</v>
      </c>
      <c r="H330" s="133">
        <f t="shared" si="90"/>
        <v>3564</v>
      </c>
      <c r="I330" s="107">
        <f t="shared" si="57"/>
        <v>1</v>
      </c>
    </row>
    <row r="331" spans="1:9" s="18" customFormat="1" ht="49.5" customHeight="1" x14ac:dyDescent="0.2">
      <c r="A331" s="17"/>
      <c r="B331" s="16"/>
      <c r="C331" s="16"/>
      <c r="D331" s="16"/>
      <c r="E331" s="56" t="s">
        <v>299</v>
      </c>
      <c r="F331" s="135">
        <v>4000</v>
      </c>
      <c r="G331" s="138">
        <v>3564</v>
      </c>
      <c r="H331" s="138">
        <v>3564</v>
      </c>
      <c r="I331" s="108">
        <f t="shared" si="57"/>
        <v>1</v>
      </c>
    </row>
    <row r="332" spans="1:9" s="18" customFormat="1" ht="38.25" customHeight="1" x14ac:dyDescent="0.2">
      <c r="A332" s="17"/>
      <c r="B332" s="16"/>
      <c r="C332" s="16"/>
      <c r="D332" s="16"/>
      <c r="E332" s="15" t="s">
        <v>304</v>
      </c>
      <c r="F332" s="135"/>
      <c r="G332" s="141">
        <v>5000</v>
      </c>
      <c r="H332" s="138"/>
      <c r="I332" s="108" t="str">
        <f t="shared" si="57"/>
        <v xml:space="preserve">       </v>
      </c>
    </row>
    <row r="333" spans="1:9" s="18" customFormat="1" ht="49.5" customHeight="1" x14ac:dyDescent="0.2">
      <c r="A333" s="17"/>
      <c r="B333" s="16"/>
      <c r="C333" s="16"/>
      <c r="D333" s="16"/>
      <c r="E333" s="15" t="s">
        <v>305</v>
      </c>
      <c r="F333" s="135"/>
      <c r="G333" s="141">
        <v>750</v>
      </c>
      <c r="H333" s="138"/>
      <c r="I333" s="108" t="str">
        <f t="shared" si="57"/>
        <v xml:space="preserve">       </v>
      </c>
    </row>
    <row r="334" spans="1:9" s="18" customFormat="1" ht="33.75" customHeight="1" x14ac:dyDescent="0.2">
      <c r="A334" s="17"/>
      <c r="B334" s="16"/>
      <c r="C334" s="16"/>
      <c r="D334" s="16"/>
      <c r="E334" s="15" t="s">
        <v>124</v>
      </c>
      <c r="F334" s="133">
        <f>SUM(F335)</f>
        <v>4000</v>
      </c>
      <c r="G334" s="133">
        <f t="shared" ref="G334:H334" si="91">SUM(G335)</f>
        <v>3564</v>
      </c>
      <c r="H334" s="133">
        <f t="shared" si="91"/>
        <v>3564</v>
      </c>
      <c r="I334" s="107">
        <f t="shared" si="57"/>
        <v>1</v>
      </c>
    </row>
    <row r="335" spans="1:9" s="18" customFormat="1" ht="18.75" customHeight="1" x14ac:dyDescent="0.2">
      <c r="A335" s="17"/>
      <c r="B335" s="16"/>
      <c r="C335" s="16"/>
      <c r="D335" s="16"/>
      <c r="E335" s="56" t="s">
        <v>300</v>
      </c>
      <c r="F335" s="135">
        <v>4000</v>
      </c>
      <c r="G335" s="138">
        <v>3564</v>
      </c>
      <c r="H335" s="138">
        <v>3564</v>
      </c>
      <c r="I335" s="108">
        <f t="shared" si="57"/>
        <v>1</v>
      </c>
    </row>
    <row r="336" spans="1:9" s="18" customFormat="1" ht="33.75" customHeight="1" x14ac:dyDescent="0.2">
      <c r="A336" s="17"/>
      <c r="B336" s="16"/>
      <c r="C336" s="16"/>
      <c r="D336" s="16"/>
      <c r="E336" s="15" t="s">
        <v>301</v>
      </c>
      <c r="F336" s="133">
        <f>SUM(F337)</f>
        <v>960</v>
      </c>
      <c r="G336" s="133">
        <f t="shared" ref="G336:H336" si="92">SUM(G337)</f>
        <v>250</v>
      </c>
      <c r="H336" s="133">
        <f t="shared" si="92"/>
        <v>250</v>
      </c>
      <c r="I336" s="107">
        <f t="shared" si="57"/>
        <v>1</v>
      </c>
    </row>
    <row r="337" spans="1:9" s="18" customFormat="1" ht="34.5" customHeight="1" x14ac:dyDescent="0.2">
      <c r="A337" s="17"/>
      <c r="B337" s="16"/>
      <c r="C337" s="16"/>
      <c r="D337" s="16"/>
      <c r="E337" s="56" t="s">
        <v>302</v>
      </c>
      <c r="F337" s="135">
        <v>960</v>
      </c>
      <c r="G337" s="138">
        <v>250</v>
      </c>
      <c r="H337" s="138">
        <v>250</v>
      </c>
      <c r="I337" s="108">
        <f t="shared" si="57"/>
        <v>1</v>
      </c>
    </row>
    <row r="338" spans="1:9" s="18" customFormat="1" ht="40.5" customHeight="1" x14ac:dyDescent="0.2">
      <c r="A338" s="37"/>
      <c r="B338" s="38"/>
      <c r="C338" s="38"/>
      <c r="D338" s="38"/>
      <c r="E338" s="101" t="s">
        <v>347</v>
      </c>
      <c r="F338" s="140">
        <f>SUM(F339,F356)</f>
        <v>79919.199999999997</v>
      </c>
      <c r="G338" s="140">
        <f t="shared" ref="G338:H338" si="93">SUM(G339,G356)</f>
        <v>1447822.3</v>
      </c>
      <c r="H338" s="140">
        <f t="shared" si="93"/>
        <v>1345862.18</v>
      </c>
      <c r="I338" s="115">
        <f t="shared" si="57"/>
        <v>0.92957691009456056</v>
      </c>
    </row>
    <row r="339" spans="1:9" s="18" customFormat="1" ht="34.5" customHeight="1" x14ac:dyDescent="0.2">
      <c r="A339" s="17"/>
      <c r="B339" s="16"/>
      <c r="C339" s="16"/>
      <c r="D339" s="16"/>
      <c r="E339" s="98" t="s">
        <v>30</v>
      </c>
      <c r="F339" s="137">
        <f>SUM(F341,F343,F344,F345,F346,F347,F348,F349,F350,F351,F352,F353,F354,F355)</f>
        <v>56359.199999999997</v>
      </c>
      <c r="G339" s="137">
        <f t="shared" ref="G339:H339" si="94">SUM(G341,G343,G344,G345,G346,G347,G348,G349,G350,G351,G352,G353,G354,G355)</f>
        <v>1432645.3</v>
      </c>
      <c r="H339" s="137">
        <f t="shared" si="94"/>
        <v>1332035.18</v>
      </c>
      <c r="I339" s="113">
        <f t="shared" si="57"/>
        <v>0.92977318251768237</v>
      </c>
    </row>
    <row r="340" spans="1:9" s="18" customFormat="1" ht="24" customHeight="1" x14ac:dyDescent="0.2">
      <c r="A340" s="17"/>
      <c r="B340" s="16"/>
      <c r="C340" s="16"/>
      <c r="D340" s="16"/>
      <c r="E340" s="96" t="s">
        <v>114</v>
      </c>
      <c r="F340" s="135"/>
      <c r="G340" s="138"/>
      <c r="H340" s="138"/>
      <c r="I340" s="107" t="str">
        <f t="shared" si="57"/>
        <v xml:space="preserve">       </v>
      </c>
    </row>
    <row r="341" spans="1:9" s="18" customFormat="1" ht="24" customHeight="1" x14ac:dyDescent="0.2">
      <c r="A341" s="17"/>
      <c r="B341" s="16"/>
      <c r="C341" s="16"/>
      <c r="D341" s="16"/>
      <c r="E341" s="15" t="s">
        <v>6</v>
      </c>
      <c r="F341" s="133">
        <f>SUM(F342)</f>
        <v>56359.199999999997</v>
      </c>
      <c r="G341" s="133">
        <f t="shared" ref="G341:H341" si="95">SUM(G342)</f>
        <v>65515.5</v>
      </c>
      <c r="H341" s="133">
        <f t="shared" si="95"/>
        <v>65124.76</v>
      </c>
      <c r="I341" s="107">
        <f t="shared" si="57"/>
        <v>0.99403591516511358</v>
      </c>
    </row>
    <row r="342" spans="1:9" s="18" customFormat="1" ht="40.5" customHeight="1" x14ac:dyDescent="0.2">
      <c r="A342" s="17"/>
      <c r="B342" s="16"/>
      <c r="C342" s="16"/>
      <c r="D342" s="16"/>
      <c r="E342" s="56" t="s">
        <v>7</v>
      </c>
      <c r="F342" s="135">
        <v>56359.199999999997</v>
      </c>
      <c r="G342" s="135">
        <v>65515.5</v>
      </c>
      <c r="H342" s="138">
        <v>65124.76</v>
      </c>
      <c r="I342" s="108">
        <f t="shared" si="57"/>
        <v>0.99403591516511358</v>
      </c>
    </row>
    <row r="343" spans="1:9" s="18" customFormat="1" ht="54.75" customHeight="1" x14ac:dyDescent="0.2">
      <c r="A343" s="17"/>
      <c r="B343" s="16"/>
      <c r="C343" s="16"/>
      <c r="D343" s="16"/>
      <c r="E343" s="15" t="s">
        <v>306</v>
      </c>
      <c r="F343" s="135"/>
      <c r="G343" s="142">
        <v>12751.7</v>
      </c>
      <c r="H343" s="142">
        <v>12616.85</v>
      </c>
      <c r="I343" s="107">
        <f t="shared" si="57"/>
        <v>0.989424939419842</v>
      </c>
    </row>
    <row r="344" spans="1:9" s="18" customFormat="1" ht="57.75" customHeight="1" x14ac:dyDescent="0.2">
      <c r="A344" s="17"/>
      <c r="B344" s="16"/>
      <c r="C344" s="16"/>
      <c r="D344" s="16"/>
      <c r="E344" s="15" t="s">
        <v>307</v>
      </c>
      <c r="F344" s="135"/>
      <c r="G344" s="142">
        <v>65487.4</v>
      </c>
      <c r="H344" s="142">
        <v>65340</v>
      </c>
      <c r="I344" s="107">
        <f t="shared" si="57"/>
        <v>0.99774918533946988</v>
      </c>
    </row>
    <row r="345" spans="1:9" s="18" customFormat="1" ht="59.25" customHeight="1" x14ac:dyDescent="0.2">
      <c r="A345" s="17"/>
      <c r="B345" s="16"/>
      <c r="C345" s="16"/>
      <c r="D345" s="16"/>
      <c r="E345" s="15" t="s">
        <v>308</v>
      </c>
      <c r="F345" s="135"/>
      <c r="G345" s="142">
        <v>29895.599999999999</v>
      </c>
      <c r="H345" s="142">
        <v>29763</v>
      </c>
      <c r="I345" s="107">
        <f t="shared" si="57"/>
        <v>0.99556456468510424</v>
      </c>
    </row>
    <row r="346" spans="1:9" s="18" customFormat="1" ht="53.25" customHeight="1" x14ac:dyDescent="0.2">
      <c r="A346" s="17"/>
      <c r="B346" s="16"/>
      <c r="C346" s="16"/>
      <c r="D346" s="16"/>
      <c r="E346" s="15" t="s">
        <v>309</v>
      </c>
      <c r="F346" s="135"/>
      <c r="G346" s="142">
        <v>9254.7000000000007</v>
      </c>
      <c r="H346" s="142">
        <v>9199.2000000000007</v>
      </c>
      <c r="I346" s="107">
        <f t="shared" si="57"/>
        <v>0.99400304710039222</v>
      </c>
    </row>
    <row r="347" spans="1:9" s="18" customFormat="1" ht="28.5" customHeight="1" x14ac:dyDescent="0.2">
      <c r="A347" s="17"/>
      <c r="B347" s="16"/>
      <c r="C347" s="16"/>
      <c r="D347" s="16"/>
      <c r="E347" s="15" t="s">
        <v>310</v>
      </c>
      <c r="F347" s="135"/>
      <c r="G347" s="142">
        <v>81253.2</v>
      </c>
      <c r="H347" s="142">
        <v>80694</v>
      </c>
      <c r="I347" s="107">
        <f t="shared" si="57"/>
        <v>0.99311780951396378</v>
      </c>
    </row>
    <row r="348" spans="1:9" s="18" customFormat="1" ht="60" customHeight="1" x14ac:dyDescent="0.2">
      <c r="A348" s="17"/>
      <c r="B348" s="16"/>
      <c r="C348" s="16"/>
      <c r="D348" s="16"/>
      <c r="E348" s="15" t="s">
        <v>311</v>
      </c>
      <c r="F348" s="135"/>
      <c r="G348" s="142">
        <v>144500</v>
      </c>
      <c r="H348" s="142">
        <v>144500</v>
      </c>
      <c r="I348" s="107">
        <f t="shared" si="57"/>
        <v>1</v>
      </c>
    </row>
    <row r="349" spans="1:9" s="18" customFormat="1" ht="39" customHeight="1" x14ac:dyDescent="0.2">
      <c r="A349" s="17"/>
      <c r="B349" s="16"/>
      <c r="C349" s="16"/>
      <c r="D349" s="16"/>
      <c r="E349" s="15" t="s">
        <v>312</v>
      </c>
      <c r="F349" s="135"/>
      <c r="G349" s="142">
        <v>142835</v>
      </c>
      <c r="H349" s="142">
        <v>114742.54</v>
      </c>
      <c r="I349" s="107">
        <f t="shared" si="57"/>
        <v>0.80332229495571805</v>
      </c>
    </row>
    <row r="350" spans="1:9" s="18" customFormat="1" ht="41.25" customHeight="1" x14ac:dyDescent="0.2">
      <c r="A350" s="17"/>
      <c r="B350" s="16"/>
      <c r="C350" s="16"/>
      <c r="D350" s="16"/>
      <c r="E350" s="15" t="s">
        <v>313</v>
      </c>
      <c r="F350" s="135"/>
      <c r="G350" s="142">
        <v>228000</v>
      </c>
      <c r="H350" s="142">
        <v>228000</v>
      </c>
      <c r="I350" s="107">
        <f t="shared" si="57"/>
        <v>1</v>
      </c>
    </row>
    <row r="351" spans="1:9" s="18" customFormat="1" ht="36" customHeight="1" x14ac:dyDescent="0.2">
      <c r="A351" s="17"/>
      <c r="B351" s="16"/>
      <c r="C351" s="16"/>
      <c r="D351" s="16"/>
      <c r="E351" s="15" t="s">
        <v>314</v>
      </c>
      <c r="F351" s="135"/>
      <c r="G351" s="142">
        <v>34709.699999999997</v>
      </c>
      <c r="H351" s="142">
        <v>34500</v>
      </c>
      <c r="I351" s="107">
        <f t="shared" si="57"/>
        <v>0.99395846117943987</v>
      </c>
    </row>
    <row r="352" spans="1:9" s="18" customFormat="1" ht="24" customHeight="1" x14ac:dyDescent="0.2">
      <c r="A352" s="17"/>
      <c r="B352" s="16"/>
      <c r="C352" s="16"/>
      <c r="D352" s="16"/>
      <c r="E352" s="15" t="s">
        <v>315</v>
      </c>
      <c r="F352" s="135"/>
      <c r="G352" s="142">
        <v>174259.7</v>
      </c>
      <c r="H352" s="142">
        <v>173130</v>
      </c>
      <c r="I352" s="107">
        <f t="shared" si="57"/>
        <v>0.99351714710859707</v>
      </c>
    </row>
    <row r="353" spans="1:9" s="18" customFormat="1" ht="60" customHeight="1" x14ac:dyDescent="0.2">
      <c r="A353" s="17"/>
      <c r="B353" s="16"/>
      <c r="C353" s="16"/>
      <c r="D353" s="16"/>
      <c r="E353" s="15" t="s">
        <v>316</v>
      </c>
      <c r="F353" s="135"/>
      <c r="G353" s="142">
        <v>91840</v>
      </c>
      <c r="H353" s="142">
        <v>70999.199999999997</v>
      </c>
      <c r="I353" s="107">
        <f t="shared" si="57"/>
        <v>0.77307491289198604</v>
      </c>
    </row>
    <row r="354" spans="1:9" s="18" customFormat="1" ht="41.25" customHeight="1" x14ac:dyDescent="0.2">
      <c r="A354" s="17"/>
      <c r="B354" s="16"/>
      <c r="C354" s="16"/>
      <c r="D354" s="16"/>
      <c r="E354" s="15" t="s">
        <v>317</v>
      </c>
      <c r="F354" s="135"/>
      <c r="G354" s="142">
        <v>219557.5</v>
      </c>
      <c r="H354" s="142">
        <v>216159.63</v>
      </c>
      <c r="I354" s="107">
        <f t="shared" si="57"/>
        <v>0.98452400851713107</v>
      </c>
    </row>
    <row r="355" spans="1:9" s="18" customFormat="1" ht="24" customHeight="1" x14ac:dyDescent="0.2">
      <c r="A355" s="17"/>
      <c r="B355" s="16"/>
      <c r="C355" s="16"/>
      <c r="D355" s="16"/>
      <c r="E355" s="15" t="s">
        <v>318</v>
      </c>
      <c r="F355" s="135"/>
      <c r="G355" s="142">
        <v>132785.29999999999</v>
      </c>
      <c r="H355" s="142">
        <v>87266</v>
      </c>
      <c r="I355" s="107">
        <f t="shared" si="57"/>
        <v>0.65719624084894945</v>
      </c>
    </row>
    <row r="356" spans="1:9" s="18" customFormat="1" ht="46.5" customHeight="1" x14ac:dyDescent="0.2">
      <c r="A356" s="17"/>
      <c r="B356" s="16"/>
      <c r="C356" s="16"/>
      <c r="D356" s="16"/>
      <c r="E356" s="102" t="s">
        <v>38</v>
      </c>
      <c r="F356" s="137">
        <f>SUM(F358:F371)</f>
        <v>23560</v>
      </c>
      <c r="G356" s="137">
        <f t="shared" ref="G356:H356" si="96">SUM(G358:G371)</f>
        <v>15177</v>
      </c>
      <c r="H356" s="137">
        <f t="shared" si="96"/>
        <v>13827</v>
      </c>
      <c r="I356" s="113">
        <f t="shared" si="57"/>
        <v>0.91104961454832967</v>
      </c>
    </row>
    <row r="357" spans="1:9" s="18" customFormat="1" ht="24.75" customHeight="1" x14ac:dyDescent="0.2">
      <c r="A357" s="17"/>
      <c r="B357" s="16"/>
      <c r="C357" s="16"/>
      <c r="D357" s="16"/>
      <c r="E357" s="96" t="s">
        <v>114</v>
      </c>
      <c r="F357" s="135"/>
      <c r="G357" s="138"/>
      <c r="H357" s="138"/>
      <c r="I357" s="107" t="str">
        <f t="shared" ref="I357" si="97">IF(H357=0,"       ",H357/G357)</f>
        <v xml:space="preserve">       </v>
      </c>
    </row>
    <row r="358" spans="1:9" s="18" customFormat="1" ht="53.25" customHeight="1" x14ac:dyDescent="0.2">
      <c r="A358" s="17"/>
      <c r="B358" s="16"/>
      <c r="C358" s="16"/>
      <c r="D358" s="16"/>
      <c r="E358" s="78" t="s">
        <v>319</v>
      </c>
      <c r="F358" s="143"/>
      <c r="G358" s="143">
        <v>350</v>
      </c>
      <c r="H358" s="143">
        <v>0</v>
      </c>
      <c r="I358" s="107" t="str">
        <f t="shared" si="57"/>
        <v xml:space="preserve">       </v>
      </c>
    </row>
    <row r="359" spans="1:9" s="18" customFormat="1" ht="46.5" customHeight="1" x14ac:dyDescent="0.2">
      <c r="A359" s="17"/>
      <c r="B359" s="16"/>
      <c r="C359" s="16"/>
      <c r="D359" s="16"/>
      <c r="E359" s="78" t="s">
        <v>320</v>
      </c>
      <c r="F359" s="143"/>
      <c r="G359" s="143">
        <v>1000</v>
      </c>
      <c r="H359" s="143">
        <v>0</v>
      </c>
      <c r="I359" s="107" t="str">
        <f t="shared" si="57"/>
        <v xml:space="preserve">       </v>
      </c>
    </row>
    <row r="360" spans="1:9" s="18" customFormat="1" ht="58.5" customHeight="1" x14ac:dyDescent="0.2">
      <c r="A360" s="17"/>
      <c r="B360" s="16"/>
      <c r="C360" s="16"/>
      <c r="D360" s="16"/>
      <c r="E360" s="78" t="s">
        <v>322</v>
      </c>
      <c r="F360" s="143">
        <v>260</v>
      </c>
      <c r="G360" s="143">
        <v>252</v>
      </c>
      <c r="H360" s="143">
        <v>252</v>
      </c>
      <c r="I360" s="107">
        <f t="shared" si="57"/>
        <v>1</v>
      </c>
    </row>
    <row r="361" spans="1:9" s="18" customFormat="1" ht="66" customHeight="1" x14ac:dyDescent="0.2">
      <c r="A361" s="17"/>
      <c r="B361" s="16"/>
      <c r="C361" s="16"/>
      <c r="D361" s="16"/>
      <c r="E361" s="78" t="s">
        <v>307</v>
      </c>
      <c r="F361" s="143">
        <v>1600</v>
      </c>
      <c r="G361" s="143">
        <v>1195</v>
      </c>
      <c r="H361" s="143">
        <v>1195</v>
      </c>
      <c r="I361" s="107">
        <f t="shared" si="57"/>
        <v>1</v>
      </c>
    </row>
    <row r="362" spans="1:9" s="18" customFormat="1" ht="54.75" customHeight="1" x14ac:dyDescent="0.2">
      <c r="A362" s="17"/>
      <c r="B362" s="16"/>
      <c r="C362" s="16"/>
      <c r="D362" s="16"/>
      <c r="E362" s="78" t="s">
        <v>308</v>
      </c>
      <c r="F362" s="143">
        <v>600</v>
      </c>
      <c r="G362" s="143">
        <v>504</v>
      </c>
      <c r="H362" s="143">
        <v>504</v>
      </c>
      <c r="I362" s="107">
        <f t="shared" si="57"/>
        <v>1</v>
      </c>
    </row>
    <row r="363" spans="1:9" s="18" customFormat="1" ht="58.5" customHeight="1" x14ac:dyDescent="0.2">
      <c r="A363" s="17"/>
      <c r="B363" s="16"/>
      <c r="C363" s="16"/>
      <c r="D363" s="16"/>
      <c r="E363" s="78" t="s">
        <v>309</v>
      </c>
      <c r="F363" s="143">
        <v>200</v>
      </c>
      <c r="G363" s="143">
        <v>174</v>
      </c>
      <c r="H363" s="143">
        <v>174</v>
      </c>
      <c r="I363" s="107">
        <f t="shared" si="57"/>
        <v>1</v>
      </c>
    </row>
    <row r="364" spans="1:9" s="18" customFormat="1" ht="46.5" customHeight="1" x14ac:dyDescent="0.2">
      <c r="A364" s="17"/>
      <c r="B364" s="16"/>
      <c r="C364" s="16"/>
      <c r="D364" s="16"/>
      <c r="E364" s="78" t="s">
        <v>310</v>
      </c>
      <c r="F364" s="143">
        <v>2100</v>
      </c>
      <c r="G364" s="143">
        <v>1980</v>
      </c>
      <c r="H364" s="143">
        <v>1980</v>
      </c>
      <c r="I364" s="107">
        <f t="shared" si="57"/>
        <v>1</v>
      </c>
    </row>
    <row r="365" spans="1:9" s="18" customFormat="1" ht="46.5" customHeight="1" x14ac:dyDescent="0.2">
      <c r="A365" s="17"/>
      <c r="B365" s="16"/>
      <c r="C365" s="16"/>
      <c r="D365" s="16"/>
      <c r="E365" s="78" t="s">
        <v>311</v>
      </c>
      <c r="F365" s="143">
        <v>3700</v>
      </c>
      <c r="G365" s="143">
        <v>990</v>
      </c>
      <c r="H365" s="143">
        <v>990</v>
      </c>
      <c r="I365" s="107">
        <f t="shared" si="57"/>
        <v>1</v>
      </c>
    </row>
    <row r="366" spans="1:9" s="18" customFormat="1" ht="46.5" customHeight="1" x14ac:dyDescent="0.2">
      <c r="A366" s="17"/>
      <c r="B366" s="16"/>
      <c r="C366" s="16"/>
      <c r="D366" s="16"/>
      <c r="E366" s="78" t="s">
        <v>312</v>
      </c>
      <c r="F366" s="143">
        <v>3920</v>
      </c>
      <c r="G366" s="143">
        <v>1100</v>
      </c>
      <c r="H366" s="143">
        <v>1100</v>
      </c>
      <c r="I366" s="107">
        <f t="shared" si="57"/>
        <v>1</v>
      </c>
    </row>
    <row r="367" spans="1:9" s="18" customFormat="1" ht="46.5" customHeight="1" x14ac:dyDescent="0.2">
      <c r="A367" s="17"/>
      <c r="B367" s="16"/>
      <c r="C367" s="16"/>
      <c r="D367" s="16"/>
      <c r="E367" s="78" t="s">
        <v>313</v>
      </c>
      <c r="F367" s="143">
        <v>5960</v>
      </c>
      <c r="G367" s="143">
        <v>1700</v>
      </c>
      <c r="H367" s="143">
        <v>1700</v>
      </c>
      <c r="I367" s="107">
        <f t="shared" si="57"/>
        <v>1</v>
      </c>
    </row>
    <row r="368" spans="1:9" s="18" customFormat="1" ht="46.5" customHeight="1" x14ac:dyDescent="0.2">
      <c r="A368" s="17"/>
      <c r="B368" s="16"/>
      <c r="C368" s="16"/>
      <c r="D368" s="16"/>
      <c r="E368" s="78" t="s">
        <v>314</v>
      </c>
      <c r="F368" s="143">
        <v>620</v>
      </c>
      <c r="G368" s="143">
        <v>564</v>
      </c>
      <c r="H368" s="143">
        <v>564</v>
      </c>
      <c r="I368" s="107">
        <f t="shared" si="57"/>
        <v>1</v>
      </c>
    </row>
    <row r="369" spans="1:9" s="18" customFormat="1" ht="51.75" customHeight="1" x14ac:dyDescent="0.2">
      <c r="A369" s="17"/>
      <c r="B369" s="16"/>
      <c r="C369" s="16"/>
      <c r="D369" s="16"/>
      <c r="E369" s="78" t="s">
        <v>316</v>
      </c>
      <c r="F369" s="143"/>
      <c r="G369" s="143">
        <v>400</v>
      </c>
      <c r="H369" s="143">
        <v>400</v>
      </c>
      <c r="I369" s="107">
        <f t="shared" si="57"/>
        <v>1</v>
      </c>
    </row>
    <row r="370" spans="1:9" s="18" customFormat="1" ht="30.75" customHeight="1" x14ac:dyDescent="0.2">
      <c r="A370" s="17"/>
      <c r="B370" s="16"/>
      <c r="C370" s="16"/>
      <c r="D370" s="16"/>
      <c r="E370" s="78" t="s">
        <v>315</v>
      </c>
      <c r="F370" s="143">
        <v>4600</v>
      </c>
      <c r="G370" s="143">
        <v>4140</v>
      </c>
      <c r="H370" s="143">
        <v>4140</v>
      </c>
      <c r="I370" s="107">
        <f t="shared" si="57"/>
        <v>1</v>
      </c>
    </row>
    <row r="371" spans="1:9" s="18" customFormat="1" ht="52.5" customHeight="1" x14ac:dyDescent="0.2">
      <c r="A371" s="17"/>
      <c r="B371" s="16"/>
      <c r="C371" s="16"/>
      <c r="D371" s="16"/>
      <c r="E371" s="78" t="s">
        <v>321</v>
      </c>
      <c r="F371" s="143"/>
      <c r="G371" s="143">
        <v>828</v>
      </c>
      <c r="H371" s="143">
        <v>828</v>
      </c>
      <c r="I371" s="107">
        <f t="shared" si="57"/>
        <v>1</v>
      </c>
    </row>
    <row r="372" spans="1:9" s="18" customFormat="1" ht="40.5" customHeight="1" x14ac:dyDescent="0.2">
      <c r="A372" s="17"/>
      <c r="B372" s="16"/>
      <c r="C372" s="16"/>
      <c r="D372" s="16"/>
      <c r="E372" s="66" t="s">
        <v>348</v>
      </c>
      <c r="F372" s="90">
        <f>SUM(F373:F373)</f>
        <v>0</v>
      </c>
      <c r="G372" s="90">
        <f>SUM(G373:G373)</f>
        <v>37363.160000000003</v>
      </c>
      <c r="H372" s="90">
        <f>SUM(H373:H373)</f>
        <v>36238.449999999997</v>
      </c>
      <c r="I372" s="114">
        <f t="shared" si="57"/>
        <v>0.96989788872247407</v>
      </c>
    </row>
    <row r="373" spans="1:9" s="18" customFormat="1" ht="35.25" customHeight="1" x14ac:dyDescent="0.2">
      <c r="A373" s="17"/>
      <c r="B373" s="16"/>
      <c r="C373" s="16"/>
      <c r="D373" s="16"/>
      <c r="E373" s="79" t="s">
        <v>30</v>
      </c>
      <c r="F373" s="132"/>
      <c r="G373" s="144">
        <v>37363.160000000003</v>
      </c>
      <c r="H373" s="144">
        <v>36238.449999999997</v>
      </c>
      <c r="I373" s="116">
        <f t="shared" si="57"/>
        <v>0.96989788872247407</v>
      </c>
    </row>
    <row r="374" spans="1:9" s="18" customFormat="1" ht="27" customHeight="1" x14ac:dyDescent="0.2">
      <c r="A374" s="37"/>
      <c r="B374" s="38"/>
      <c r="C374" s="38"/>
      <c r="D374" s="38"/>
      <c r="E374" s="66" t="s">
        <v>349</v>
      </c>
      <c r="F374" s="90">
        <f>SUM(F375:F375)</f>
        <v>0</v>
      </c>
      <c r="G374" s="90">
        <f>SUM(G375:G375)</f>
        <v>3125.93</v>
      </c>
      <c r="H374" s="90">
        <f>SUM(H375:H375)</f>
        <v>3125.93</v>
      </c>
      <c r="I374" s="114">
        <f t="shared" si="57"/>
        <v>1</v>
      </c>
    </row>
    <row r="375" spans="1:9" s="18" customFormat="1" ht="42" customHeight="1" x14ac:dyDescent="0.2">
      <c r="A375" s="37"/>
      <c r="B375" s="38"/>
      <c r="C375" s="38"/>
      <c r="D375" s="38"/>
      <c r="E375" s="79" t="s">
        <v>30</v>
      </c>
      <c r="F375" s="132"/>
      <c r="G375" s="144">
        <v>3125.93</v>
      </c>
      <c r="H375" s="144">
        <v>3125.93</v>
      </c>
      <c r="I375" s="116">
        <f t="shared" si="57"/>
        <v>1</v>
      </c>
    </row>
    <row r="376" spans="1:9" s="18" customFormat="1" ht="40.5" customHeight="1" x14ac:dyDescent="0.2">
      <c r="A376" s="16" t="s">
        <v>49</v>
      </c>
      <c r="B376" s="16" t="s">
        <v>44</v>
      </c>
      <c r="C376" s="16" t="s">
        <v>32</v>
      </c>
      <c r="D376" s="16" t="s">
        <v>41</v>
      </c>
      <c r="E376" s="47" t="s">
        <v>106</v>
      </c>
      <c r="F376" s="133">
        <f>SUM(F377,F391)</f>
        <v>81527.5</v>
      </c>
      <c r="G376" s="133">
        <f t="shared" ref="G376:H376" si="98">SUM(G377,G391)</f>
        <v>350820.3</v>
      </c>
      <c r="H376" s="133">
        <f t="shared" si="98"/>
        <v>320954.56</v>
      </c>
      <c r="I376" s="107">
        <f t="shared" si="57"/>
        <v>0.91486883740764147</v>
      </c>
    </row>
    <row r="377" spans="1:9" s="18" customFormat="1" ht="48" customHeight="1" x14ac:dyDescent="0.2">
      <c r="A377" s="17"/>
      <c r="B377" s="16"/>
      <c r="C377" s="16"/>
      <c r="D377" s="16"/>
      <c r="E377" s="99" t="s">
        <v>30</v>
      </c>
      <c r="F377" s="145">
        <f>SUM(F378,F381,F382,F383,F384,F385,F386,F387,F388)+F389+F390</f>
        <v>72727.5</v>
      </c>
      <c r="G377" s="145">
        <f t="shared" ref="G377:H377" si="99">SUM(G378,G381,G382,G383,G384,G385,G386,G387,G388)+G389+G390</f>
        <v>339471.89999999997</v>
      </c>
      <c r="H377" s="145">
        <f t="shared" si="99"/>
        <v>312492.15999999997</v>
      </c>
      <c r="I377" s="117">
        <f t="shared" ref="I377:I413" si="100">IF(H377=0,"       ",H377/G377)</f>
        <v>0.92052437919014796</v>
      </c>
    </row>
    <row r="378" spans="1:9" s="18" customFormat="1" ht="37.5" customHeight="1" x14ac:dyDescent="0.2">
      <c r="A378" s="17"/>
      <c r="B378" s="16"/>
      <c r="C378" s="16"/>
      <c r="D378" s="16"/>
      <c r="E378" s="78" t="s">
        <v>123</v>
      </c>
      <c r="F378" s="141">
        <f>SUM(F379:F380)</f>
        <v>72727.5</v>
      </c>
      <c r="G378" s="141">
        <f t="shared" ref="G378:H378" si="101">SUM(G379:G380)</f>
        <v>71116</v>
      </c>
      <c r="H378" s="141">
        <f t="shared" si="101"/>
        <v>70637.62</v>
      </c>
      <c r="I378" s="107">
        <f t="shared" si="100"/>
        <v>0.99327324371449455</v>
      </c>
    </row>
    <row r="379" spans="1:9" s="18" customFormat="1" ht="37.5" customHeight="1" x14ac:dyDescent="0.2">
      <c r="A379" s="17"/>
      <c r="B379" s="16"/>
      <c r="C379" s="16"/>
      <c r="D379" s="16"/>
      <c r="E379" s="6" t="s">
        <v>323</v>
      </c>
      <c r="F379" s="146">
        <v>46564.5</v>
      </c>
      <c r="G379" s="147">
        <v>45453</v>
      </c>
      <c r="H379" s="146">
        <v>45168.47</v>
      </c>
      <c r="I379" s="108">
        <f t="shared" si="100"/>
        <v>0.99374012716432358</v>
      </c>
    </row>
    <row r="380" spans="1:9" s="18" customFormat="1" ht="37.5" customHeight="1" x14ac:dyDescent="0.2">
      <c r="A380" s="17"/>
      <c r="B380" s="16"/>
      <c r="C380" s="16"/>
      <c r="D380" s="16"/>
      <c r="E380" s="6" t="s">
        <v>324</v>
      </c>
      <c r="F380" s="146">
        <v>26163</v>
      </c>
      <c r="G380" s="147">
        <v>25663</v>
      </c>
      <c r="H380" s="146">
        <v>25469.15</v>
      </c>
      <c r="I380" s="108">
        <f t="shared" si="100"/>
        <v>0.9924463235007599</v>
      </c>
    </row>
    <row r="381" spans="1:9" s="18" customFormat="1" ht="50.25" customHeight="1" x14ac:dyDescent="0.2">
      <c r="A381" s="17"/>
      <c r="B381" s="16"/>
      <c r="C381" s="16"/>
      <c r="D381" s="16"/>
      <c r="E381" s="78" t="s">
        <v>325</v>
      </c>
      <c r="F381" s="148"/>
      <c r="G381" s="143">
        <v>73180.5</v>
      </c>
      <c r="H381" s="148">
        <v>72694.2</v>
      </c>
      <c r="I381" s="107">
        <f t="shared" si="100"/>
        <v>0.99335478713591729</v>
      </c>
    </row>
    <row r="382" spans="1:9" s="18" customFormat="1" ht="54" customHeight="1" x14ac:dyDescent="0.2">
      <c r="A382" s="17"/>
      <c r="B382" s="16"/>
      <c r="C382" s="16"/>
      <c r="D382" s="16"/>
      <c r="E382" s="78" t="s">
        <v>326</v>
      </c>
      <c r="F382" s="148"/>
      <c r="G382" s="143">
        <v>55459.63</v>
      </c>
      <c r="H382" s="148">
        <v>33321.519999999997</v>
      </c>
      <c r="I382" s="107">
        <f t="shared" si="100"/>
        <v>0.60082478011483309</v>
      </c>
    </row>
    <row r="383" spans="1:9" s="18" customFormat="1" ht="43.5" customHeight="1" x14ac:dyDescent="0.2">
      <c r="A383" s="17"/>
      <c r="B383" s="16"/>
      <c r="C383" s="16"/>
      <c r="D383" s="16"/>
      <c r="E383" s="78" t="s">
        <v>327</v>
      </c>
      <c r="F383" s="148"/>
      <c r="G383" s="143">
        <v>18816.400000000001</v>
      </c>
      <c r="H383" s="148">
        <v>18499.2</v>
      </c>
      <c r="I383" s="107">
        <f t="shared" si="100"/>
        <v>0.98314236517080844</v>
      </c>
    </row>
    <row r="384" spans="1:9" s="18" customFormat="1" ht="63.75" customHeight="1" x14ac:dyDescent="0.2">
      <c r="A384" s="17"/>
      <c r="B384" s="16"/>
      <c r="C384" s="16"/>
      <c r="D384" s="16"/>
      <c r="E384" s="78" t="s">
        <v>328</v>
      </c>
      <c r="F384" s="148"/>
      <c r="G384" s="143">
        <v>21865.4</v>
      </c>
      <c r="H384" s="148">
        <v>21000</v>
      </c>
      <c r="I384" s="107">
        <f t="shared" si="100"/>
        <v>0.96042148783008763</v>
      </c>
    </row>
    <row r="385" spans="1:9" s="18" customFormat="1" ht="60" customHeight="1" x14ac:dyDescent="0.2">
      <c r="A385" s="17"/>
      <c r="B385" s="16"/>
      <c r="C385" s="16"/>
      <c r="D385" s="16"/>
      <c r="E385" s="78" t="s">
        <v>329</v>
      </c>
      <c r="F385" s="148"/>
      <c r="G385" s="143">
        <v>13534.9</v>
      </c>
      <c r="H385" s="148">
        <v>12825</v>
      </c>
      <c r="I385" s="107">
        <f t="shared" si="100"/>
        <v>0.94755040672631496</v>
      </c>
    </row>
    <row r="386" spans="1:9" s="18" customFormat="1" ht="63.75" customHeight="1" x14ac:dyDescent="0.2">
      <c r="A386" s="17"/>
      <c r="B386" s="16"/>
      <c r="C386" s="16"/>
      <c r="D386" s="16"/>
      <c r="E386" s="78" t="s">
        <v>330</v>
      </c>
      <c r="F386" s="148"/>
      <c r="G386" s="143">
        <v>23108.400000000001</v>
      </c>
      <c r="H386" s="148">
        <v>21714.49</v>
      </c>
      <c r="I386" s="107">
        <f t="shared" si="100"/>
        <v>0.93967951048103726</v>
      </c>
    </row>
    <row r="387" spans="1:9" s="18" customFormat="1" ht="51.75" customHeight="1" x14ac:dyDescent="0.2">
      <c r="A387" s="17"/>
      <c r="B387" s="16"/>
      <c r="C387" s="16"/>
      <c r="D387" s="16"/>
      <c r="E387" s="78" t="s">
        <v>331</v>
      </c>
      <c r="F387" s="148"/>
      <c r="G387" s="143">
        <v>52496.1</v>
      </c>
      <c r="H387" s="148">
        <v>51999.96</v>
      </c>
      <c r="I387" s="107">
        <f t="shared" si="100"/>
        <v>0.99054901221233582</v>
      </c>
    </row>
    <row r="388" spans="1:9" s="18" customFormat="1" ht="37.5" customHeight="1" x14ac:dyDescent="0.2">
      <c r="A388" s="17"/>
      <c r="B388" s="16"/>
      <c r="C388" s="16"/>
      <c r="D388" s="16"/>
      <c r="E388" s="78" t="s">
        <v>332</v>
      </c>
      <c r="F388" s="148"/>
      <c r="G388" s="143">
        <v>7594.4</v>
      </c>
      <c r="H388" s="148">
        <v>7500</v>
      </c>
      <c r="I388" s="107">
        <f t="shared" si="100"/>
        <v>0.9875697882650375</v>
      </c>
    </row>
    <row r="389" spans="1:9" s="18" customFormat="1" ht="37.5" customHeight="1" x14ac:dyDescent="0.2">
      <c r="A389" s="17"/>
      <c r="B389" s="16"/>
      <c r="C389" s="16"/>
      <c r="D389" s="16"/>
      <c r="E389" s="66" t="s">
        <v>476</v>
      </c>
      <c r="F389" s="148"/>
      <c r="G389" s="143">
        <v>1931.57</v>
      </c>
      <c r="H389" s="148">
        <v>1931.57</v>
      </c>
      <c r="I389" s="107">
        <f t="shared" si="100"/>
        <v>1</v>
      </c>
    </row>
    <row r="390" spans="1:9" s="18" customFormat="1" ht="37.5" customHeight="1" x14ac:dyDescent="0.2">
      <c r="A390" s="17"/>
      <c r="B390" s="16"/>
      <c r="C390" s="16"/>
      <c r="D390" s="16"/>
      <c r="E390" s="66" t="s">
        <v>477</v>
      </c>
      <c r="F390" s="148"/>
      <c r="G390" s="143">
        <v>368.6</v>
      </c>
      <c r="H390" s="148">
        <v>368.6</v>
      </c>
      <c r="I390" s="107">
        <f t="shared" si="100"/>
        <v>1</v>
      </c>
    </row>
    <row r="391" spans="1:9" s="18" customFormat="1" ht="37.5" customHeight="1" x14ac:dyDescent="0.2">
      <c r="A391" s="17"/>
      <c r="B391" s="16"/>
      <c r="C391" s="16"/>
      <c r="D391" s="16"/>
      <c r="E391" s="103" t="s">
        <v>38</v>
      </c>
      <c r="F391" s="145">
        <f>SUM(F392,F394,F395,F396,F397,F398,F399,F400,F401,F402,F403,F404,F405,F407,F409)</f>
        <v>8800</v>
      </c>
      <c r="G391" s="145">
        <f t="shared" ref="G391:H391" si="102">SUM(G392,G394,G395,G396,G397,G398,G399,G400,G401,G402,G403,G404,G405,G407,G409)</f>
        <v>11348.4</v>
      </c>
      <c r="H391" s="145">
        <f t="shared" si="102"/>
        <v>8462.4</v>
      </c>
      <c r="I391" s="117">
        <f t="shared" si="100"/>
        <v>0.74569102252299879</v>
      </c>
    </row>
    <row r="392" spans="1:9" s="18" customFormat="1" ht="37.5" customHeight="1" x14ac:dyDescent="0.2">
      <c r="A392" s="17"/>
      <c r="B392" s="16"/>
      <c r="C392" s="16"/>
      <c r="D392" s="16"/>
      <c r="E392" s="78" t="s">
        <v>333</v>
      </c>
      <c r="F392" s="141">
        <f>SUM(F393)</f>
        <v>3000</v>
      </c>
      <c r="G392" s="141">
        <f t="shared" ref="G392:H392" si="103">SUM(G393)</f>
        <v>630</v>
      </c>
      <c r="H392" s="141">
        <f t="shared" si="103"/>
        <v>630</v>
      </c>
      <c r="I392" s="107">
        <f t="shared" si="100"/>
        <v>1</v>
      </c>
    </row>
    <row r="393" spans="1:9" s="18" customFormat="1" ht="37.5" customHeight="1" x14ac:dyDescent="0.2">
      <c r="A393" s="17"/>
      <c r="B393" s="16"/>
      <c r="C393" s="16"/>
      <c r="D393" s="16"/>
      <c r="E393" s="6" t="s">
        <v>334</v>
      </c>
      <c r="F393" s="138">
        <v>3000</v>
      </c>
      <c r="G393" s="138">
        <v>630</v>
      </c>
      <c r="H393" s="138">
        <v>630</v>
      </c>
      <c r="I393" s="108">
        <f t="shared" si="100"/>
        <v>1</v>
      </c>
    </row>
    <row r="394" spans="1:9" s="18" customFormat="1" ht="56.25" customHeight="1" x14ac:dyDescent="0.2">
      <c r="A394" s="17"/>
      <c r="B394" s="16"/>
      <c r="C394" s="16"/>
      <c r="D394" s="16"/>
      <c r="E394" s="78" t="s">
        <v>325</v>
      </c>
      <c r="F394" s="148">
        <v>1000</v>
      </c>
      <c r="G394" s="148">
        <v>798</v>
      </c>
      <c r="H394" s="148">
        <v>798</v>
      </c>
      <c r="I394" s="107">
        <f t="shared" si="100"/>
        <v>1</v>
      </c>
    </row>
    <row r="395" spans="1:9" s="18" customFormat="1" ht="66" customHeight="1" x14ac:dyDescent="0.2">
      <c r="A395" s="17"/>
      <c r="B395" s="16"/>
      <c r="C395" s="16"/>
      <c r="D395" s="16"/>
      <c r="E395" s="78" t="s">
        <v>326</v>
      </c>
      <c r="F395" s="148">
        <v>800</v>
      </c>
      <c r="G395" s="148">
        <v>798</v>
      </c>
      <c r="H395" s="148">
        <v>720</v>
      </c>
      <c r="I395" s="107">
        <f t="shared" si="100"/>
        <v>0.90225563909774431</v>
      </c>
    </row>
    <row r="396" spans="1:9" s="18" customFormat="1" ht="37.5" customHeight="1" x14ac:dyDescent="0.2">
      <c r="A396" s="17"/>
      <c r="B396" s="16"/>
      <c r="C396" s="16"/>
      <c r="D396" s="16"/>
      <c r="E396" s="78" t="s">
        <v>327</v>
      </c>
      <c r="F396" s="148">
        <v>800</v>
      </c>
      <c r="G396" s="148">
        <v>932.4</v>
      </c>
      <c r="H396" s="148">
        <v>932.4</v>
      </c>
      <c r="I396" s="107">
        <f t="shared" si="100"/>
        <v>1</v>
      </c>
    </row>
    <row r="397" spans="1:9" s="18" customFormat="1" ht="55.5" customHeight="1" x14ac:dyDescent="0.2">
      <c r="A397" s="17"/>
      <c r="B397" s="16"/>
      <c r="C397" s="16"/>
      <c r="D397" s="16"/>
      <c r="E397" s="78" t="s">
        <v>335</v>
      </c>
      <c r="F397" s="148">
        <v>600</v>
      </c>
      <c r="G397" s="148">
        <v>510</v>
      </c>
      <c r="H397" s="148">
        <v>510</v>
      </c>
      <c r="I397" s="107">
        <f t="shared" si="100"/>
        <v>1</v>
      </c>
    </row>
    <row r="398" spans="1:9" s="18" customFormat="1" ht="53.25" customHeight="1" x14ac:dyDescent="0.2">
      <c r="A398" s="17"/>
      <c r="B398" s="16"/>
      <c r="C398" s="16"/>
      <c r="D398" s="16"/>
      <c r="E398" s="78" t="s">
        <v>329</v>
      </c>
      <c r="F398" s="148">
        <v>800</v>
      </c>
      <c r="G398" s="148">
        <v>690</v>
      </c>
      <c r="H398" s="148">
        <v>690</v>
      </c>
      <c r="I398" s="107">
        <f t="shared" si="100"/>
        <v>1</v>
      </c>
    </row>
    <row r="399" spans="1:9" s="18" customFormat="1" ht="54" customHeight="1" x14ac:dyDescent="0.2">
      <c r="A399" s="17"/>
      <c r="B399" s="16"/>
      <c r="C399" s="16"/>
      <c r="D399" s="16"/>
      <c r="E399" s="78" t="s">
        <v>330</v>
      </c>
      <c r="F399" s="148">
        <v>600</v>
      </c>
      <c r="G399" s="148">
        <v>510</v>
      </c>
      <c r="H399" s="148">
        <v>510</v>
      </c>
      <c r="I399" s="107">
        <f t="shared" si="100"/>
        <v>1</v>
      </c>
    </row>
    <row r="400" spans="1:9" s="18" customFormat="1" ht="42.75" customHeight="1" x14ac:dyDescent="0.2">
      <c r="A400" s="17"/>
      <c r="B400" s="16"/>
      <c r="C400" s="16"/>
      <c r="D400" s="16"/>
      <c r="E400" s="78" t="s">
        <v>336</v>
      </c>
      <c r="F400" s="148">
        <v>1200</v>
      </c>
      <c r="G400" s="148">
        <v>1140</v>
      </c>
      <c r="H400" s="148">
        <v>1140</v>
      </c>
      <c r="I400" s="107">
        <f t="shared" si="100"/>
        <v>1</v>
      </c>
    </row>
    <row r="401" spans="1:9" s="18" customFormat="1" ht="52.5" customHeight="1" x14ac:dyDescent="0.2">
      <c r="A401" s="17"/>
      <c r="B401" s="16"/>
      <c r="C401" s="16"/>
      <c r="D401" s="16"/>
      <c r="E401" s="78" t="s">
        <v>337</v>
      </c>
      <c r="F401" s="148">
        <v>0</v>
      </c>
      <c r="G401" s="148">
        <v>1900</v>
      </c>
      <c r="H401" s="148">
        <v>1740</v>
      </c>
      <c r="I401" s="107">
        <f t="shared" si="100"/>
        <v>0.91578947368421049</v>
      </c>
    </row>
    <row r="402" spans="1:9" s="18" customFormat="1" ht="60" customHeight="1" x14ac:dyDescent="0.2">
      <c r="A402" s="17"/>
      <c r="B402" s="16"/>
      <c r="C402" s="16"/>
      <c r="D402" s="16"/>
      <c r="E402" s="78" t="s">
        <v>338</v>
      </c>
      <c r="F402" s="148">
        <v>0</v>
      </c>
      <c r="G402" s="148">
        <v>270</v>
      </c>
      <c r="H402" s="148">
        <v>258</v>
      </c>
      <c r="I402" s="107">
        <f t="shared" si="100"/>
        <v>0.9555555555555556</v>
      </c>
    </row>
    <row r="403" spans="1:9" s="18" customFormat="1" ht="63" customHeight="1" x14ac:dyDescent="0.2">
      <c r="A403" s="17"/>
      <c r="B403" s="16"/>
      <c r="C403" s="16"/>
      <c r="D403" s="16"/>
      <c r="E403" s="78" t="s">
        <v>339</v>
      </c>
      <c r="F403" s="148">
        <v>0</v>
      </c>
      <c r="G403" s="148">
        <v>90</v>
      </c>
      <c r="H403" s="148">
        <v>0</v>
      </c>
      <c r="I403" s="107" t="str">
        <f t="shared" si="100"/>
        <v xml:space="preserve">       </v>
      </c>
    </row>
    <row r="404" spans="1:9" s="18" customFormat="1" ht="70.5" customHeight="1" x14ac:dyDescent="0.2">
      <c r="A404" s="17"/>
      <c r="B404" s="16"/>
      <c r="C404" s="16"/>
      <c r="D404" s="16"/>
      <c r="E404" s="78" t="s">
        <v>340</v>
      </c>
      <c r="F404" s="148">
        <v>0</v>
      </c>
      <c r="G404" s="148">
        <v>140</v>
      </c>
      <c r="H404" s="148">
        <v>0</v>
      </c>
      <c r="I404" s="107" t="str">
        <f t="shared" si="100"/>
        <v xml:space="preserve">       </v>
      </c>
    </row>
    <row r="405" spans="1:9" s="18" customFormat="1" ht="58.5" customHeight="1" x14ac:dyDescent="0.2">
      <c r="A405" s="17"/>
      <c r="B405" s="16"/>
      <c r="C405" s="16"/>
      <c r="D405" s="16"/>
      <c r="E405" s="78" t="s">
        <v>123</v>
      </c>
      <c r="F405" s="142">
        <f>F406</f>
        <v>0</v>
      </c>
      <c r="G405" s="142">
        <f>G406</f>
        <v>600</v>
      </c>
      <c r="H405" s="142">
        <f>H406</f>
        <v>534</v>
      </c>
      <c r="I405" s="114">
        <f t="shared" si="100"/>
        <v>0.89</v>
      </c>
    </row>
    <row r="406" spans="1:9" s="18" customFormat="1" ht="58.5" customHeight="1" x14ac:dyDescent="0.2">
      <c r="A406" s="17"/>
      <c r="B406" s="16"/>
      <c r="C406" s="16"/>
      <c r="D406" s="16"/>
      <c r="E406" s="6" t="s">
        <v>341</v>
      </c>
      <c r="F406" s="142">
        <v>0</v>
      </c>
      <c r="G406" s="149">
        <v>600</v>
      </c>
      <c r="H406" s="149">
        <v>534</v>
      </c>
      <c r="I406" s="116">
        <f t="shared" si="100"/>
        <v>0.89</v>
      </c>
    </row>
    <row r="407" spans="1:9" s="18" customFormat="1" ht="37.5" customHeight="1" x14ac:dyDescent="0.2">
      <c r="A407" s="17"/>
      <c r="B407" s="16"/>
      <c r="C407" s="16"/>
      <c r="D407" s="16"/>
      <c r="E407" s="78" t="s">
        <v>342</v>
      </c>
      <c r="F407" s="142">
        <f>F408</f>
        <v>0</v>
      </c>
      <c r="G407" s="142">
        <f>G408</f>
        <v>1840</v>
      </c>
      <c r="H407" s="142">
        <f>H408</f>
        <v>0</v>
      </c>
      <c r="I407" s="114" t="str">
        <f t="shared" si="100"/>
        <v xml:space="preserve">       </v>
      </c>
    </row>
    <row r="408" spans="1:9" s="18" customFormat="1" ht="37.5" customHeight="1" x14ac:dyDescent="0.2">
      <c r="A408" s="17"/>
      <c r="B408" s="16"/>
      <c r="C408" s="16"/>
      <c r="D408" s="16"/>
      <c r="E408" s="6" t="s">
        <v>343</v>
      </c>
      <c r="F408" s="142">
        <v>0</v>
      </c>
      <c r="G408" s="149">
        <v>1840</v>
      </c>
      <c r="H408" s="149">
        <v>0</v>
      </c>
      <c r="I408" s="114" t="str">
        <f t="shared" si="100"/>
        <v xml:space="preserve">       </v>
      </c>
    </row>
    <row r="409" spans="1:9" s="18" customFormat="1" ht="37.5" customHeight="1" x14ac:dyDescent="0.2">
      <c r="A409" s="17"/>
      <c r="B409" s="16"/>
      <c r="C409" s="16"/>
      <c r="D409" s="16"/>
      <c r="E409" s="78" t="s">
        <v>344</v>
      </c>
      <c r="F409" s="142">
        <f>F410</f>
        <v>0</v>
      </c>
      <c r="G409" s="142">
        <f>G410</f>
        <v>500</v>
      </c>
      <c r="H409" s="142">
        <f>H410</f>
        <v>0</v>
      </c>
      <c r="I409" s="114" t="str">
        <f t="shared" si="100"/>
        <v xml:space="preserve">       </v>
      </c>
    </row>
    <row r="410" spans="1:9" s="18" customFormat="1" ht="37.5" customHeight="1" x14ac:dyDescent="0.2">
      <c r="A410" s="17"/>
      <c r="B410" s="16"/>
      <c r="C410" s="16"/>
      <c r="D410" s="16"/>
      <c r="E410" s="6" t="s">
        <v>345</v>
      </c>
      <c r="F410" s="142">
        <v>0</v>
      </c>
      <c r="G410" s="149">
        <v>500</v>
      </c>
      <c r="H410" s="149">
        <v>0</v>
      </c>
      <c r="I410" s="114" t="str">
        <f t="shared" si="100"/>
        <v xml:space="preserve">       </v>
      </c>
    </row>
    <row r="411" spans="1:9" s="18" customFormat="1" ht="21.75" customHeight="1" x14ac:dyDescent="0.2">
      <c r="A411" s="3" t="s">
        <v>35</v>
      </c>
      <c r="B411" s="3" t="s">
        <v>32</v>
      </c>
      <c r="C411" s="3" t="s">
        <v>32</v>
      </c>
      <c r="D411" s="3" t="s">
        <v>32</v>
      </c>
      <c r="E411" s="5" t="s">
        <v>36</v>
      </c>
      <c r="F411" s="4">
        <f>SUM(F412:F413)</f>
        <v>0</v>
      </c>
      <c r="G411" s="4">
        <f>SUM(G412:G413)</f>
        <v>1645181.6</v>
      </c>
      <c r="H411" s="4">
        <f>SUM(H412:H413)</f>
        <v>1586934.58</v>
      </c>
      <c r="I411" s="107">
        <f t="shared" si="100"/>
        <v>0.96459538570088554</v>
      </c>
    </row>
    <row r="412" spans="1:9" s="18" customFormat="1" ht="36.75" customHeight="1" x14ac:dyDescent="0.2">
      <c r="A412" s="3"/>
      <c r="B412" s="3"/>
      <c r="C412" s="3"/>
      <c r="D412" s="3"/>
      <c r="E412" s="24" t="s">
        <v>30</v>
      </c>
      <c r="F412" s="4"/>
      <c r="G412" s="126">
        <v>1587071.6</v>
      </c>
      <c r="H412" s="126">
        <v>1529432.3</v>
      </c>
      <c r="I412" s="108">
        <f t="shared" si="100"/>
        <v>0.96368197880927364</v>
      </c>
    </row>
    <row r="413" spans="1:9" s="18" customFormat="1" ht="21.75" customHeight="1" x14ac:dyDescent="0.2">
      <c r="A413" s="17"/>
      <c r="B413" s="16"/>
      <c r="C413" s="16"/>
      <c r="D413" s="16"/>
      <c r="E413" s="24" t="s">
        <v>31</v>
      </c>
      <c r="F413" s="138"/>
      <c r="G413" s="138">
        <v>58110</v>
      </c>
      <c r="H413" s="138">
        <v>57502.28</v>
      </c>
      <c r="I413" s="108">
        <f t="shared" si="100"/>
        <v>0.98954190328686975</v>
      </c>
    </row>
    <row r="414" spans="1:9" s="18" customFormat="1" ht="33" customHeight="1" x14ac:dyDescent="0.2">
      <c r="A414" s="31"/>
      <c r="B414" s="31"/>
      <c r="C414" s="31"/>
      <c r="D414" s="31"/>
      <c r="E414" s="59" t="s">
        <v>90</v>
      </c>
      <c r="F414" s="31">
        <f t="shared" ref="F414:H415" si="104">SUM(F417)</f>
        <v>15000</v>
      </c>
      <c r="G414" s="31">
        <f t="shared" si="104"/>
        <v>8377.9</v>
      </c>
      <c r="H414" s="31">
        <f t="shared" si="104"/>
        <v>7758.88</v>
      </c>
      <c r="I414" s="109">
        <f t="shared" ref="I414:I418" si="105">IF(H414=0,"       ",H414/G414)</f>
        <v>0.92611274901825047</v>
      </c>
    </row>
    <row r="415" spans="1:9" s="18" customFormat="1" ht="38.25" customHeight="1" x14ac:dyDescent="0.2">
      <c r="A415" s="3"/>
      <c r="B415" s="3"/>
      <c r="C415" s="3"/>
      <c r="D415" s="3"/>
      <c r="E415" s="25" t="s">
        <v>31</v>
      </c>
      <c r="F415" s="4">
        <f t="shared" si="104"/>
        <v>15000</v>
      </c>
      <c r="G415" s="4">
        <f t="shared" si="104"/>
        <v>8377.9</v>
      </c>
      <c r="H415" s="4">
        <f t="shared" si="104"/>
        <v>7758.88</v>
      </c>
      <c r="I415" s="107">
        <f t="shared" si="105"/>
        <v>0.92611274901825047</v>
      </c>
    </row>
    <row r="416" spans="1:9" s="18" customFormat="1" ht="23.25" customHeight="1" x14ac:dyDescent="0.2">
      <c r="A416" s="3"/>
      <c r="B416" s="3"/>
      <c r="C416" s="3"/>
      <c r="D416" s="3"/>
      <c r="E416" s="96" t="s">
        <v>51</v>
      </c>
      <c r="F416" s="4"/>
      <c r="G416" s="4"/>
      <c r="H416" s="4"/>
      <c r="I416" s="108" t="str">
        <f t="shared" si="105"/>
        <v xml:space="preserve">       </v>
      </c>
    </row>
    <row r="417" spans="1:9" s="18" customFormat="1" ht="70.5" customHeight="1" x14ac:dyDescent="0.2">
      <c r="A417" s="3" t="s">
        <v>32</v>
      </c>
      <c r="B417" s="3" t="s">
        <v>32</v>
      </c>
      <c r="C417" s="3" t="s">
        <v>50</v>
      </c>
      <c r="D417" s="3" t="s">
        <v>33</v>
      </c>
      <c r="E417" s="5" t="s">
        <v>234</v>
      </c>
      <c r="F417" s="4">
        <f>SUM(F418:F418)</f>
        <v>15000</v>
      </c>
      <c r="G417" s="28">
        <f>SUM(G418:G418)</f>
        <v>8377.9</v>
      </c>
      <c r="H417" s="28">
        <f>SUM(H418:H418)</f>
        <v>7758.88</v>
      </c>
      <c r="I417" s="107">
        <f t="shared" si="105"/>
        <v>0.92611274901825047</v>
      </c>
    </row>
    <row r="418" spans="1:9" s="18" customFormat="1" ht="27" customHeight="1" x14ac:dyDescent="0.2">
      <c r="A418" s="13"/>
      <c r="B418" s="13"/>
      <c r="C418" s="13"/>
      <c r="D418" s="13"/>
      <c r="E418" s="24" t="s">
        <v>31</v>
      </c>
      <c r="F418" s="126">
        <v>15000</v>
      </c>
      <c r="G418" s="127">
        <v>8377.9</v>
      </c>
      <c r="H418" s="127">
        <v>7758.88</v>
      </c>
      <c r="I418" s="108">
        <f t="shared" si="105"/>
        <v>0.92611274901825047</v>
      </c>
    </row>
    <row r="419" spans="1:9" s="18" customFormat="1" ht="36.75" customHeight="1" x14ac:dyDescent="0.2">
      <c r="A419" s="31"/>
      <c r="B419" s="31"/>
      <c r="C419" s="31"/>
      <c r="D419" s="31"/>
      <c r="E419" s="59" t="s">
        <v>125</v>
      </c>
      <c r="F419" s="31">
        <f>SUM(F424,F426,F428)</f>
        <v>9900</v>
      </c>
      <c r="G419" s="31">
        <f t="shared" ref="G419:H419" si="106">SUM(G424,G426,G428)</f>
        <v>112953.3</v>
      </c>
      <c r="H419" s="31">
        <f t="shared" si="106"/>
        <v>96369.739999999991</v>
      </c>
      <c r="I419" s="109">
        <f t="shared" ref="I419:I588" si="107">IF(H419=0,"       ",H419/G419)</f>
        <v>0.85318215581129531</v>
      </c>
    </row>
    <row r="420" spans="1:9" s="18" customFormat="1" ht="34.5" customHeight="1" x14ac:dyDescent="0.2">
      <c r="A420" s="3"/>
      <c r="B420" s="3"/>
      <c r="C420" s="3"/>
      <c r="D420" s="3"/>
      <c r="E420" s="25" t="s">
        <v>31</v>
      </c>
      <c r="F420" s="4">
        <f>SUM(F425,F427)</f>
        <v>9900</v>
      </c>
      <c r="G420" s="4">
        <f t="shared" ref="G420:H420" si="108">SUM(G425,G427)</f>
        <v>36579.800000000003</v>
      </c>
      <c r="H420" s="4">
        <f t="shared" si="108"/>
        <v>21676.75</v>
      </c>
      <c r="I420" s="107">
        <f t="shared" si="107"/>
        <v>0.59258798571889404</v>
      </c>
    </row>
    <row r="421" spans="1:9" s="18" customFormat="1" ht="41.25" customHeight="1" x14ac:dyDescent="0.2">
      <c r="A421" s="3"/>
      <c r="B421" s="3"/>
      <c r="C421" s="3"/>
      <c r="D421" s="3"/>
      <c r="E421" s="25" t="s">
        <v>30</v>
      </c>
      <c r="F421" s="4">
        <f>SUM(F429)</f>
        <v>0</v>
      </c>
      <c r="G421" s="4">
        <f t="shared" ref="G421:H421" si="109">SUM(G429)</f>
        <v>68229.600000000006</v>
      </c>
      <c r="H421" s="4">
        <f t="shared" si="109"/>
        <v>66549.09</v>
      </c>
      <c r="I421" s="107">
        <f t="shared" si="107"/>
        <v>0.97536978085757486</v>
      </c>
    </row>
    <row r="422" spans="1:9" s="18" customFormat="1" ht="41.25" customHeight="1" x14ac:dyDescent="0.2">
      <c r="A422" s="3"/>
      <c r="B422" s="3"/>
      <c r="C422" s="3"/>
      <c r="D422" s="3"/>
      <c r="E422" s="5" t="s">
        <v>38</v>
      </c>
      <c r="F422" s="4">
        <f>SUM(F430)</f>
        <v>0</v>
      </c>
      <c r="G422" s="4">
        <f t="shared" ref="G422:H422" si="110">SUM(G430)</f>
        <v>8143.9</v>
      </c>
      <c r="H422" s="4">
        <f t="shared" si="110"/>
        <v>8143.9</v>
      </c>
      <c r="I422" s="107">
        <f t="shared" si="107"/>
        <v>1</v>
      </c>
    </row>
    <row r="423" spans="1:9" s="18" customFormat="1" ht="21.75" customHeight="1" x14ac:dyDescent="0.2">
      <c r="A423" s="3"/>
      <c r="B423" s="3"/>
      <c r="C423" s="3"/>
      <c r="D423" s="3"/>
      <c r="E423" s="96" t="s">
        <v>51</v>
      </c>
      <c r="F423" s="126"/>
      <c r="G423" s="126"/>
      <c r="H423" s="126"/>
      <c r="I423" s="108" t="str">
        <f t="shared" si="107"/>
        <v xml:space="preserve">       </v>
      </c>
    </row>
    <row r="424" spans="1:9" s="18" customFormat="1" ht="73.5" customHeight="1" x14ac:dyDescent="0.2">
      <c r="A424" s="3" t="s">
        <v>41</v>
      </c>
      <c r="B424" s="3" t="s">
        <v>50</v>
      </c>
      <c r="C424" s="3" t="s">
        <v>32</v>
      </c>
      <c r="D424" s="3" t="s">
        <v>50</v>
      </c>
      <c r="E424" s="5" t="s">
        <v>234</v>
      </c>
      <c r="F424" s="4">
        <f>SUM(F425:F425)</f>
        <v>9900</v>
      </c>
      <c r="G424" s="28">
        <f>SUM(G425:G425)</f>
        <v>9900</v>
      </c>
      <c r="H424" s="28">
        <f>SUM(H425:H425)</f>
        <v>9471.4</v>
      </c>
      <c r="I424" s="107">
        <f t="shared" si="107"/>
        <v>0.95670707070707062</v>
      </c>
    </row>
    <row r="425" spans="1:9" s="18" customFormat="1" ht="21.75" customHeight="1" x14ac:dyDescent="0.2">
      <c r="A425" s="13"/>
      <c r="B425" s="13"/>
      <c r="C425" s="13"/>
      <c r="D425" s="13"/>
      <c r="E425" s="24" t="s">
        <v>31</v>
      </c>
      <c r="F425" s="126">
        <v>9900</v>
      </c>
      <c r="G425" s="127">
        <v>9900</v>
      </c>
      <c r="H425" s="127">
        <v>9471.4</v>
      </c>
      <c r="I425" s="108">
        <f t="shared" si="107"/>
        <v>0.95670707070707062</v>
      </c>
    </row>
    <row r="426" spans="1:9" s="18" customFormat="1" ht="79.5" customHeight="1" x14ac:dyDescent="0.2">
      <c r="A426" s="3" t="s">
        <v>49</v>
      </c>
      <c r="B426" s="3" t="s">
        <v>46</v>
      </c>
      <c r="C426" s="3" t="s">
        <v>32</v>
      </c>
      <c r="D426" s="3" t="s">
        <v>142</v>
      </c>
      <c r="E426" s="5" t="s">
        <v>20</v>
      </c>
      <c r="F426" s="4">
        <f>SUM(F427)</f>
        <v>0</v>
      </c>
      <c r="G426" s="28">
        <f>SUM(G427)</f>
        <v>26679.8</v>
      </c>
      <c r="H426" s="28">
        <f>SUM(H427)</f>
        <v>12205.35</v>
      </c>
      <c r="I426" s="107">
        <f>IF(H426=0,"       ",H426/G426)</f>
        <v>0.45747531840568523</v>
      </c>
    </row>
    <row r="427" spans="1:9" s="18" customFormat="1" ht="27" customHeight="1" x14ac:dyDescent="0.2">
      <c r="A427" s="3"/>
      <c r="B427" s="3"/>
      <c r="C427" s="3"/>
      <c r="D427" s="3"/>
      <c r="E427" s="24" t="s">
        <v>31</v>
      </c>
      <c r="F427" s="126"/>
      <c r="G427" s="127">
        <v>26679.8</v>
      </c>
      <c r="H427" s="127">
        <v>12205.35</v>
      </c>
      <c r="I427" s="108">
        <f>IF(H427=0,"       ",H427/G427)</f>
        <v>0.45747531840568523</v>
      </c>
    </row>
    <row r="428" spans="1:9" s="18" customFormat="1" ht="27" customHeight="1" x14ac:dyDescent="0.2">
      <c r="A428" s="3" t="s">
        <v>35</v>
      </c>
      <c r="B428" s="3" t="s">
        <v>32</v>
      </c>
      <c r="C428" s="3" t="s">
        <v>32</v>
      </c>
      <c r="D428" s="3" t="s">
        <v>32</v>
      </c>
      <c r="E428" s="5" t="s">
        <v>36</v>
      </c>
      <c r="F428" s="4">
        <f>SUM(F429:F430)</f>
        <v>0</v>
      </c>
      <c r="G428" s="4">
        <f t="shared" ref="G428:H428" si="111">SUM(G429:G430)</f>
        <v>76373.5</v>
      </c>
      <c r="H428" s="4">
        <f t="shared" si="111"/>
        <v>74692.989999999991</v>
      </c>
      <c r="I428" s="107">
        <f t="shared" ref="I428:I445" si="112">IF(H428=0,"       ",H428/G428)</f>
        <v>0.97799616359077413</v>
      </c>
    </row>
    <row r="429" spans="1:9" s="18" customFormat="1" ht="42" customHeight="1" x14ac:dyDescent="0.2">
      <c r="A429" s="3"/>
      <c r="B429" s="3"/>
      <c r="C429" s="3"/>
      <c r="D429" s="7"/>
      <c r="E429" s="24" t="s">
        <v>30</v>
      </c>
      <c r="F429" s="126"/>
      <c r="G429" s="127">
        <v>68229.600000000006</v>
      </c>
      <c r="H429" s="127">
        <v>66549.09</v>
      </c>
      <c r="I429" s="108">
        <f t="shared" si="112"/>
        <v>0.97536978085757486</v>
      </c>
    </row>
    <row r="430" spans="1:9" s="18" customFormat="1" ht="45.75" customHeight="1" x14ac:dyDescent="0.2">
      <c r="A430" s="3"/>
      <c r="B430" s="3"/>
      <c r="C430" s="3"/>
      <c r="D430" s="7"/>
      <c r="E430" s="6" t="s">
        <v>38</v>
      </c>
      <c r="F430" s="126"/>
      <c r="G430" s="127">
        <v>8143.9</v>
      </c>
      <c r="H430" s="127">
        <v>8143.9</v>
      </c>
      <c r="I430" s="108">
        <f t="shared" si="112"/>
        <v>1</v>
      </c>
    </row>
    <row r="431" spans="1:9" s="18" customFormat="1" ht="45.75" customHeight="1" x14ac:dyDescent="0.2">
      <c r="A431" s="31"/>
      <c r="B431" s="31"/>
      <c r="C431" s="31"/>
      <c r="D431" s="31"/>
      <c r="E431" s="59" t="s">
        <v>235</v>
      </c>
      <c r="F431" s="31">
        <f t="shared" ref="F431:H432" si="113">SUM(F434)</f>
        <v>1422</v>
      </c>
      <c r="G431" s="59">
        <f t="shared" si="113"/>
        <v>1422</v>
      </c>
      <c r="H431" s="59">
        <f t="shared" si="113"/>
        <v>1400</v>
      </c>
      <c r="I431" s="109">
        <f t="shared" si="112"/>
        <v>0.98452883263009849</v>
      </c>
    </row>
    <row r="432" spans="1:9" s="18" customFormat="1" ht="35.25" customHeight="1" x14ac:dyDescent="0.2">
      <c r="A432" s="4"/>
      <c r="B432" s="4"/>
      <c r="C432" s="4"/>
      <c r="D432" s="4"/>
      <c r="E432" s="25" t="s">
        <v>31</v>
      </c>
      <c r="F432" s="4">
        <f t="shared" si="113"/>
        <v>1422</v>
      </c>
      <c r="G432" s="28">
        <f t="shared" si="113"/>
        <v>1422</v>
      </c>
      <c r="H432" s="28">
        <f t="shared" si="113"/>
        <v>1400</v>
      </c>
      <c r="I432" s="107">
        <f t="shared" si="112"/>
        <v>0.98452883263009849</v>
      </c>
    </row>
    <row r="433" spans="1:9" s="18" customFormat="1" ht="20.25" customHeight="1" x14ac:dyDescent="0.2">
      <c r="A433" s="3"/>
      <c r="B433" s="3"/>
      <c r="C433" s="3"/>
      <c r="D433" s="3"/>
      <c r="E433" s="96" t="s">
        <v>51</v>
      </c>
      <c r="F433" s="4"/>
      <c r="G433" s="28"/>
      <c r="H433" s="28"/>
      <c r="I433" s="108" t="str">
        <f t="shared" si="112"/>
        <v xml:space="preserve">       </v>
      </c>
    </row>
    <row r="434" spans="1:9" s="18" customFormat="1" ht="63" customHeight="1" x14ac:dyDescent="0.2">
      <c r="A434" s="3" t="s">
        <v>32</v>
      </c>
      <c r="B434" s="3" t="s">
        <v>32</v>
      </c>
      <c r="C434" s="3" t="s">
        <v>32</v>
      </c>
      <c r="D434" s="3" t="s">
        <v>42</v>
      </c>
      <c r="E434" s="5" t="s">
        <v>87</v>
      </c>
      <c r="F434" s="4">
        <f>SUM(F435)</f>
        <v>1422</v>
      </c>
      <c r="G434" s="28">
        <f>SUM(G435)</f>
        <v>1422</v>
      </c>
      <c r="H434" s="28">
        <f>SUM(H435)</f>
        <v>1400</v>
      </c>
      <c r="I434" s="107">
        <f t="shared" si="112"/>
        <v>0.98452883263009849</v>
      </c>
    </row>
    <row r="435" spans="1:9" s="18" customFormat="1" ht="27" customHeight="1" x14ac:dyDescent="0.2">
      <c r="A435" s="3"/>
      <c r="B435" s="3"/>
      <c r="C435" s="3"/>
      <c r="D435" s="3"/>
      <c r="E435" s="24" t="s">
        <v>31</v>
      </c>
      <c r="F435" s="126">
        <v>1422</v>
      </c>
      <c r="G435" s="126">
        <v>1422</v>
      </c>
      <c r="H435" s="127">
        <v>1400</v>
      </c>
      <c r="I435" s="108">
        <f t="shared" si="112"/>
        <v>0.98452883263009849</v>
      </c>
    </row>
    <row r="436" spans="1:9" s="18" customFormat="1" ht="65.25" customHeight="1" x14ac:dyDescent="0.2">
      <c r="A436" s="31"/>
      <c r="B436" s="31"/>
      <c r="C436" s="31"/>
      <c r="D436" s="31"/>
      <c r="E436" s="59" t="s">
        <v>236</v>
      </c>
      <c r="F436" s="31">
        <f t="shared" ref="F436:H436" si="114">SUM(F439)</f>
        <v>0</v>
      </c>
      <c r="G436" s="59">
        <f t="shared" si="114"/>
        <v>1751.8</v>
      </c>
      <c r="H436" s="59">
        <f t="shared" si="114"/>
        <v>0</v>
      </c>
      <c r="I436" s="109" t="str">
        <f t="shared" ref="I436:I440" si="115">IF(H436=0,"       ",H436/G436)</f>
        <v xml:space="preserve">       </v>
      </c>
    </row>
    <row r="437" spans="1:9" s="18" customFormat="1" ht="39" customHeight="1" x14ac:dyDescent="0.2">
      <c r="A437" s="4"/>
      <c r="B437" s="4"/>
      <c r="C437" s="4"/>
      <c r="D437" s="4"/>
      <c r="E437" s="25" t="s">
        <v>31</v>
      </c>
      <c r="F437" s="4">
        <f t="shared" ref="F437:H437" si="116">SUM(F440)</f>
        <v>0</v>
      </c>
      <c r="G437" s="28">
        <f t="shared" si="116"/>
        <v>1751.8</v>
      </c>
      <c r="H437" s="28">
        <f t="shared" si="116"/>
        <v>0</v>
      </c>
      <c r="I437" s="107" t="str">
        <f t="shared" si="115"/>
        <v xml:space="preserve">       </v>
      </c>
    </row>
    <row r="438" spans="1:9" s="18" customFormat="1" ht="20.25" customHeight="1" x14ac:dyDescent="0.2">
      <c r="A438" s="3"/>
      <c r="B438" s="3"/>
      <c r="C438" s="3"/>
      <c r="D438" s="3"/>
      <c r="E438" s="96" t="s">
        <v>51</v>
      </c>
      <c r="F438" s="4"/>
      <c r="G438" s="28"/>
      <c r="H438" s="28"/>
      <c r="I438" s="108" t="str">
        <f t="shared" si="115"/>
        <v xml:space="preserve">       </v>
      </c>
    </row>
    <row r="439" spans="1:9" s="18" customFormat="1" ht="24.75" customHeight="1" x14ac:dyDescent="0.2">
      <c r="A439" s="3" t="s">
        <v>35</v>
      </c>
      <c r="B439" s="3" t="s">
        <v>32</v>
      </c>
      <c r="C439" s="3" t="s">
        <v>32</v>
      </c>
      <c r="D439" s="3" t="s">
        <v>32</v>
      </c>
      <c r="E439" s="5" t="s">
        <v>36</v>
      </c>
      <c r="F439" s="4">
        <f>SUM(F440)</f>
        <v>0</v>
      </c>
      <c r="G439" s="28">
        <f>SUM(G440)</f>
        <v>1751.8</v>
      </c>
      <c r="H439" s="28">
        <f>SUM(H440)</f>
        <v>0</v>
      </c>
      <c r="I439" s="107" t="str">
        <f t="shared" si="115"/>
        <v xml:space="preserve">       </v>
      </c>
    </row>
    <row r="440" spans="1:9" s="18" customFormat="1" ht="27" customHeight="1" x14ac:dyDescent="0.2">
      <c r="A440" s="3"/>
      <c r="B440" s="3"/>
      <c r="C440" s="3"/>
      <c r="D440" s="3"/>
      <c r="E440" s="24" t="s">
        <v>31</v>
      </c>
      <c r="F440" s="126"/>
      <c r="G440" s="126">
        <v>1751.8</v>
      </c>
      <c r="H440" s="127"/>
      <c r="I440" s="108" t="str">
        <f t="shared" si="115"/>
        <v xml:space="preserve">       </v>
      </c>
    </row>
    <row r="441" spans="1:9" s="18" customFormat="1" ht="38.25" customHeight="1" x14ac:dyDescent="0.2">
      <c r="A441" s="31"/>
      <c r="B441" s="31"/>
      <c r="C441" s="31"/>
      <c r="D441" s="31"/>
      <c r="E441" s="59" t="s">
        <v>171</v>
      </c>
      <c r="F441" s="31">
        <f t="shared" ref="F441:H442" si="117">SUM(F444)</f>
        <v>0</v>
      </c>
      <c r="G441" s="59">
        <f t="shared" si="117"/>
        <v>12115.4</v>
      </c>
      <c r="H441" s="59">
        <f t="shared" si="117"/>
        <v>11244.07</v>
      </c>
      <c r="I441" s="109">
        <f t="shared" si="112"/>
        <v>0.92808078973867969</v>
      </c>
    </row>
    <row r="442" spans="1:9" s="18" customFormat="1" ht="38.25" customHeight="1" x14ac:dyDescent="0.2">
      <c r="A442" s="4"/>
      <c r="B442" s="4"/>
      <c r="C442" s="4"/>
      <c r="D442" s="4"/>
      <c r="E442" s="25" t="s">
        <v>31</v>
      </c>
      <c r="F442" s="4">
        <f t="shared" si="117"/>
        <v>0</v>
      </c>
      <c r="G442" s="28">
        <f t="shared" si="117"/>
        <v>12115.4</v>
      </c>
      <c r="H442" s="28">
        <f t="shared" si="117"/>
        <v>11244.07</v>
      </c>
      <c r="I442" s="107">
        <f t="shared" si="112"/>
        <v>0.92808078973867969</v>
      </c>
    </row>
    <row r="443" spans="1:9" s="18" customFormat="1" ht="15.75" customHeight="1" x14ac:dyDescent="0.2">
      <c r="A443" s="3"/>
      <c r="B443" s="3"/>
      <c r="C443" s="3"/>
      <c r="D443" s="3"/>
      <c r="E443" s="96" t="s">
        <v>51</v>
      </c>
      <c r="F443" s="4"/>
      <c r="G443" s="28"/>
      <c r="H443" s="28"/>
      <c r="I443" s="108" t="str">
        <f t="shared" si="112"/>
        <v xml:space="preserve">       </v>
      </c>
    </row>
    <row r="444" spans="1:9" s="18" customFormat="1" ht="38.25" customHeight="1" x14ac:dyDescent="0.2">
      <c r="A444" s="3" t="s">
        <v>32</v>
      </c>
      <c r="B444" s="3" t="s">
        <v>41</v>
      </c>
      <c r="C444" s="3" t="s">
        <v>50</v>
      </c>
      <c r="D444" s="3" t="s">
        <v>42</v>
      </c>
      <c r="E444" s="5" t="s">
        <v>237</v>
      </c>
      <c r="F444" s="4">
        <f>SUM(F445)</f>
        <v>0</v>
      </c>
      <c r="G444" s="28">
        <f>SUM(G445)</f>
        <v>12115.4</v>
      </c>
      <c r="H444" s="28">
        <f>SUM(H445)</f>
        <v>11244.07</v>
      </c>
      <c r="I444" s="107">
        <f t="shared" si="112"/>
        <v>0.92808078973867969</v>
      </c>
    </row>
    <row r="445" spans="1:9" s="18" customFormat="1" ht="36.75" customHeight="1" x14ac:dyDescent="0.2">
      <c r="A445" s="3"/>
      <c r="B445" s="3"/>
      <c r="C445" s="3"/>
      <c r="D445" s="3"/>
      <c r="E445" s="24" t="s">
        <v>31</v>
      </c>
      <c r="F445" s="126"/>
      <c r="G445" s="126">
        <v>12115.4</v>
      </c>
      <c r="H445" s="127">
        <v>11244.07</v>
      </c>
      <c r="I445" s="108">
        <f t="shared" si="112"/>
        <v>0.92808078973867969</v>
      </c>
    </row>
    <row r="446" spans="1:9" s="18" customFormat="1" ht="40.5" customHeight="1" x14ac:dyDescent="0.2">
      <c r="A446" s="31"/>
      <c r="B446" s="31"/>
      <c r="C446" s="31"/>
      <c r="D446" s="31"/>
      <c r="E446" s="59" t="s">
        <v>118</v>
      </c>
      <c r="F446" s="31">
        <f t="shared" ref="F446:H447" si="118">SUM(F449)</f>
        <v>18548.099999999999</v>
      </c>
      <c r="G446" s="59">
        <f t="shared" si="118"/>
        <v>15450.1</v>
      </c>
      <c r="H446" s="59">
        <f t="shared" si="118"/>
        <v>14064.8</v>
      </c>
      <c r="I446" s="109">
        <f t="shared" si="107"/>
        <v>0.91033714992135961</v>
      </c>
    </row>
    <row r="447" spans="1:9" s="18" customFormat="1" ht="43.5" customHeight="1" x14ac:dyDescent="0.2">
      <c r="A447" s="4"/>
      <c r="B447" s="4"/>
      <c r="C447" s="4"/>
      <c r="D447" s="4"/>
      <c r="E447" s="25" t="s">
        <v>31</v>
      </c>
      <c r="F447" s="4">
        <f t="shared" si="118"/>
        <v>18548.099999999999</v>
      </c>
      <c r="G447" s="28">
        <f t="shared" si="118"/>
        <v>15450.1</v>
      </c>
      <c r="H447" s="28">
        <f t="shared" si="118"/>
        <v>14064.8</v>
      </c>
      <c r="I447" s="107">
        <f t="shared" si="107"/>
        <v>0.91033714992135961</v>
      </c>
    </row>
    <row r="448" spans="1:9" s="18" customFormat="1" ht="17.25" customHeight="1" x14ac:dyDescent="0.2">
      <c r="A448" s="3"/>
      <c r="B448" s="3"/>
      <c r="C448" s="3"/>
      <c r="D448" s="3"/>
      <c r="E448" s="96" t="s">
        <v>51</v>
      </c>
      <c r="F448" s="4"/>
      <c r="G448" s="28"/>
      <c r="H448" s="28"/>
      <c r="I448" s="108" t="str">
        <f t="shared" si="107"/>
        <v xml:space="preserve">       </v>
      </c>
    </row>
    <row r="449" spans="1:9" ht="72.75" customHeight="1" x14ac:dyDescent="0.2">
      <c r="A449" s="3" t="s">
        <v>32</v>
      </c>
      <c r="B449" s="3" t="s">
        <v>33</v>
      </c>
      <c r="C449" s="3" t="s">
        <v>32</v>
      </c>
      <c r="D449" s="3" t="s">
        <v>70</v>
      </c>
      <c r="E449" s="5" t="s">
        <v>87</v>
      </c>
      <c r="F449" s="4">
        <f>SUM(F450)</f>
        <v>18548.099999999999</v>
      </c>
      <c r="G449" s="28">
        <f>SUM(G450)</f>
        <v>15450.1</v>
      </c>
      <c r="H449" s="28">
        <f>SUM(H450)</f>
        <v>14064.8</v>
      </c>
      <c r="I449" s="107">
        <f t="shared" si="107"/>
        <v>0.91033714992135961</v>
      </c>
    </row>
    <row r="450" spans="1:9" s="18" customFormat="1" ht="33.75" customHeight="1" x14ac:dyDescent="0.2">
      <c r="A450" s="3"/>
      <c r="B450" s="3"/>
      <c r="C450" s="3"/>
      <c r="D450" s="3"/>
      <c r="E450" s="24" t="s">
        <v>31</v>
      </c>
      <c r="F450" s="126">
        <v>18548.099999999999</v>
      </c>
      <c r="G450" s="126">
        <v>15450.1</v>
      </c>
      <c r="H450" s="127">
        <v>14064.8</v>
      </c>
      <c r="I450" s="108">
        <f t="shared" si="107"/>
        <v>0.91033714992135961</v>
      </c>
    </row>
    <row r="451" spans="1:9" s="18" customFormat="1" ht="33.75" customHeight="1" x14ac:dyDescent="0.2">
      <c r="A451" s="31"/>
      <c r="B451" s="31"/>
      <c r="C451" s="31"/>
      <c r="D451" s="31"/>
      <c r="E451" s="59" t="s">
        <v>126</v>
      </c>
      <c r="F451" s="31">
        <f t="shared" ref="F451:H452" si="119">SUM(F453)</f>
        <v>0</v>
      </c>
      <c r="G451" s="59">
        <f t="shared" si="119"/>
        <v>800</v>
      </c>
      <c r="H451" s="59">
        <f t="shared" si="119"/>
        <v>779.1</v>
      </c>
      <c r="I451" s="109">
        <f t="shared" si="107"/>
        <v>0.97387500000000005</v>
      </c>
    </row>
    <row r="452" spans="1:9" s="18" customFormat="1" ht="44.25" customHeight="1" x14ac:dyDescent="0.2">
      <c r="A452" s="3"/>
      <c r="B452" s="3"/>
      <c r="C452" s="3"/>
      <c r="D452" s="3"/>
      <c r="E452" s="25" t="s">
        <v>31</v>
      </c>
      <c r="F452" s="4">
        <f t="shared" si="119"/>
        <v>0</v>
      </c>
      <c r="G452" s="28">
        <f t="shared" si="119"/>
        <v>800</v>
      </c>
      <c r="H452" s="28">
        <f t="shared" si="119"/>
        <v>779.1</v>
      </c>
      <c r="I452" s="107">
        <f t="shared" si="107"/>
        <v>0.97387500000000005</v>
      </c>
    </row>
    <row r="453" spans="1:9" s="18" customFormat="1" ht="102" customHeight="1" x14ac:dyDescent="0.2">
      <c r="A453" s="3" t="s">
        <v>32</v>
      </c>
      <c r="B453" s="3" t="s">
        <v>33</v>
      </c>
      <c r="C453" s="3" t="s">
        <v>32</v>
      </c>
      <c r="D453" s="3" t="s">
        <v>116</v>
      </c>
      <c r="E453" s="5" t="s">
        <v>172</v>
      </c>
      <c r="F453" s="4">
        <f>SUM(F454)</f>
        <v>0</v>
      </c>
      <c r="G453" s="28">
        <f>SUM(G454)</f>
        <v>800</v>
      </c>
      <c r="H453" s="28">
        <f>SUM(H454)</f>
        <v>779.1</v>
      </c>
      <c r="I453" s="107">
        <f t="shared" si="107"/>
        <v>0.97387500000000005</v>
      </c>
    </row>
    <row r="454" spans="1:9" s="18" customFormat="1" ht="38.25" customHeight="1" x14ac:dyDescent="0.2">
      <c r="A454" s="3"/>
      <c r="B454" s="3"/>
      <c r="C454" s="3"/>
      <c r="D454" s="3"/>
      <c r="E454" s="24" t="s">
        <v>31</v>
      </c>
      <c r="F454" s="126"/>
      <c r="G454" s="127">
        <v>800</v>
      </c>
      <c r="H454" s="127">
        <v>779.1</v>
      </c>
      <c r="I454" s="108">
        <f t="shared" si="107"/>
        <v>0.97387500000000005</v>
      </c>
    </row>
    <row r="455" spans="1:9" s="18" customFormat="1" ht="57" customHeight="1" x14ac:dyDescent="0.2">
      <c r="A455" s="31"/>
      <c r="B455" s="31"/>
      <c r="C455" s="31"/>
      <c r="D455" s="31"/>
      <c r="E455" s="59" t="s">
        <v>238</v>
      </c>
      <c r="F455" s="31">
        <f t="shared" ref="F455:H455" si="120">SUM(F457)</f>
        <v>9000</v>
      </c>
      <c r="G455" s="59">
        <f t="shared" si="120"/>
        <v>9000</v>
      </c>
      <c r="H455" s="59">
        <f t="shared" si="120"/>
        <v>8757.16</v>
      </c>
      <c r="I455" s="109">
        <f t="shared" ref="I455:I458" si="121">IF(H455=0,"       ",H455/G455)</f>
        <v>0.97301777777777776</v>
      </c>
    </row>
    <row r="456" spans="1:9" s="18" customFormat="1" ht="38.25" customHeight="1" x14ac:dyDescent="0.2">
      <c r="A456" s="3"/>
      <c r="B456" s="3"/>
      <c r="C456" s="3"/>
      <c r="D456" s="3"/>
      <c r="E456" s="25" t="s">
        <v>31</v>
      </c>
      <c r="F456" s="4">
        <f t="shared" ref="F456:H456" si="122">SUM(F458)</f>
        <v>9000</v>
      </c>
      <c r="G456" s="28">
        <f t="shared" si="122"/>
        <v>9000</v>
      </c>
      <c r="H456" s="28">
        <f t="shared" si="122"/>
        <v>8757.16</v>
      </c>
      <c r="I456" s="107">
        <f t="shared" si="121"/>
        <v>0.97301777777777776</v>
      </c>
    </row>
    <row r="457" spans="1:9" s="18" customFormat="1" ht="79.5" customHeight="1" x14ac:dyDescent="0.2">
      <c r="A457" s="3" t="s">
        <v>49</v>
      </c>
      <c r="B457" s="3" t="s">
        <v>32</v>
      </c>
      <c r="C457" s="3" t="s">
        <v>32</v>
      </c>
      <c r="D457" s="3" t="s">
        <v>33</v>
      </c>
      <c r="E457" s="5" t="s">
        <v>188</v>
      </c>
      <c r="F457" s="4">
        <f>SUM(F458)</f>
        <v>9000</v>
      </c>
      <c r="G457" s="28">
        <f>SUM(G458)</f>
        <v>9000</v>
      </c>
      <c r="H457" s="28">
        <f>SUM(H458)</f>
        <v>8757.16</v>
      </c>
      <c r="I457" s="107">
        <f t="shared" si="121"/>
        <v>0.97301777777777776</v>
      </c>
    </row>
    <row r="458" spans="1:9" s="18" customFormat="1" ht="38.25" customHeight="1" x14ac:dyDescent="0.2">
      <c r="A458" s="3"/>
      <c r="B458" s="3"/>
      <c r="C458" s="3"/>
      <c r="D458" s="3"/>
      <c r="E458" s="24" t="s">
        <v>31</v>
      </c>
      <c r="F458" s="126">
        <v>9000</v>
      </c>
      <c r="G458" s="127">
        <v>9000</v>
      </c>
      <c r="H458" s="127">
        <v>8757.16</v>
      </c>
      <c r="I458" s="108">
        <f t="shared" si="121"/>
        <v>0.97301777777777776</v>
      </c>
    </row>
    <row r="459" spans="1:9" s="18" customFormat="1" ht="60" customHeight="1" x14ac:dyDescent="0.2">
      <c r="A459" s="31"/>
      <c r="B459" s="31"/>
      <c r="C459" s="31"/>
      <c r="D459" s="31"/>
      <c r="E459" s="59" t="s">
        <v>71</v>
      </c>
      <c r="F459" s="31">
        <f>SUM(F463,F473)</f>
        <v>473308.19999999995</v>
      </c>
      <c r="G459" s="31">
        <f>SUM(G463,G473)</f>
        <v>822568.6</v>
      </c>
      <c r="H459" s="31">
        <f>SUM(H463,H473)</f>
        <v>759291.73</v>
      </c>
      <c r="I459" s="109">
        <f t="shared" si="107"/>
        <v>0.92307405120983221</v>
      </c>
    </row>
    <row r="460" spans="1:9" s="18" customFormat="1" ht="39.75" customHeight="1" x14ac:dyDescent="0.2">
      <c r="A460" s="4"/>
      <c r="B460" s="4"/>
      <c r="C460" s="4"/>
      <c r="D460" s="4"/>
      <c r="E460" s="5" t="s">
        <v>38</v>
      </c>
      <c r="F460" s="4">
        <f>SUM(F465)</f>
        <v>398308.19999999995</v>
      </c>
      <c r="G460" s="4">
        <f t="shared" ref="G460:H460" si="123">SUM(G465)</f>
        <v>398013.3</v>
      </c>
      <c r="H460" s="4">
        <f t="shared" si="123"/>
        <v>341221.99</v>
      </c>
      <c r="I460" s="107">
        <f t="shared" si="107"/>
        <v>0.85731303451417329</v>
      </c>
    </row>
    <row r="461" spans="1:9" s="18" customFormat="1" ht="38.25" customHeight="1" x14ac:dyDescent="0.2">
      <c r="A461" s="4"/>
      <c r="B461" s="4"/>
      <c r="C461" s="4"/>
      <c r="D461" s="4"/>
      <c r="E461" s="25" t="s">
        <v>31</v>
      </c>
      <c r="F461" s="4">
        <f>SUM(F474)+F464</f>
        <v>75000</v>
      </c>
      <c r="G461" s="4">
        <f t="shared" ref="G461:H461" si="124">SUM(G474)+G464</f>
        <v>424555.30000000005</v>
      </c>
      <c r="H461" s="4">
        <f t="shared" si="124"/>
        <v>418069.74</v>
      </c>
      <c r="I461" s="107">
        <f t="shared" si="107"/>
        <v>0.98472387460479227</v>
      </c>
    </row>
    <row r="462" spans="1:9" s="18" customFormat="1" ht="21.75" customHeight="1" x14ac:dyDescent="0.2">
      <c r="A462" s="3"/>
      <c r="B462" s="3"/>
      <c r="C462" s="3"/>
      <c r="D462" s="3"/>
      <c r="E462" s="96" t="s">
        <v>51</v>
      </c>
      <c r="F462" s="128"/>
      <c r="G462" s="128"/>
      <c r="H462" s="128"/>
      <c r="I462" s="108" t="str">
        <f t="shared" si="107"/>
        <v xml:space="preserve">       </v>
      </c>
    </row>
    <row r="463" spans="1:9" s="18" customFormat="1" ht="98.25" customHeight="1" x14ac:dyDescent="0.2">
      <c r="A463" s="3" t="s">
        <v>32</v>
      </c>
      <c r="B463" s="3" t="s">
        <v>33</v>
      </c>
      <c r="C463" s="3" t="s">
        <v>32</v>
      </c>
      <c r="D463" s="3" t="s">
        <v>35</v>
      </c>
      <c r="E463" s="5" t="s">
        <v>72</v>
      </c>
      <c r="F463" s="4">
        <f>SUM(F464:F465)</f>
        <v>473308.19999999995</v>
      </c>
      <c r="G463" s="4">
        <f t="shared" ref="G463:H463" si="125">SUM(G464:G465)</f>
        <v>473308.19999999995</v>
      </c>
      <c r="H463" s="4">
        <f t="shared" si="125"/>
        <v>410031.37</v>
      </c>
      <c r="I463" s="107">
        <f t="shared" si="107"/>
        <v>0.86630945755852118</v>
      </c>
    </row>
    <row r="464" spans="1:9" s="18" customFormat="1" ht="38.25" customHeight="1" x14ac:dyDescent="0.2">
      <c r="A464" s="3"/>
      <c r="B464" s="3"/>
      <c r="C464" s="3"/>
      <c r="D464" s="3"/>
      <c r="E464" s="25" t="s">
        <v>31</v>
      </c>
      <c r="F464" s="4">
        <v>75000</v>
      </c>
      <c r="G464" s="4">
        <v>75294.899999999994</v>
      </c>
      <c r="H464" s="4">
        <v>68809.38</v>
      </c>
      <c r="I464" s="107">
        <f t="shared" si="107"/>
        <v>0.91386508249562737</v>
      </c>
    </row>
    <row r="465" spans="1:9" s="18" customFormat="1" ht="38.25" customHeight="1" x14ac:dyDescent="0.2">
      <c r="A465" s="4"/>
      <c r="B465" s="4"/>
      <c r="C465" s="4"/>
      <c r="D465" s="4"/>
      <c r="E465" s="5" t="s">
        <v>38</v>
      </c>
      <c r="F465" s="150">
        <f>SUM(F467:F472)</f>
        <v>398308.19999999995</v>
      </c>
      <c r="G465" s="150">
        <f>SUM(G467:G472)</f>
        <v>398013.3</v>
      </c>
      <c r="H465" s="150">
        <f>SUM(H467:H472)</f>
        <v>341221.99</v>
      </c>
      <c r="I465" s="107">
        <f t="shared" si="107"/>
        <v>0.85731303451417329</v>
      </c>
    </row>
    <row r="466" spans="1:9" s="18" customFormat="1" ht="21.75" customHeight="1" x14ac:dyDescent="0.2">
      <c r="A466" s="4"/>
      <c r="B466" s="4"/>
      <c r="C466" s="4"/>
      <c r="D466" s="4"/>
      <c r="E466" s="96" t="s">
        <v>51</v>
      </c>
      <c r="F466" s="150"/>
      <c r="G466" s="150"/>
      <c r="H466" s="150"/>
      <c r="I466" s="107"/>
    </row>
    <row r="467" spans="1:9" s="18" customFormat="1" ht="114" customHeight="1" x14ac:dyDescent="0.2">
      <c r="A467" s="4"/>
      <c r="B467" s="4"/>
      <c r="C467" s="4"/>
      <c r="D467" s="4"/>
      <c r="E467" s="83" t="s">
        <v>143</v>
      </c>
      <c r="F467" s="135">
        <v>63057.8</v>
      </c>
      <c r="G467" s="126">
        <v>63034.9</v>
      </c>
      <c r="H467" s="126">
        <v>62981.4</v>
      </c>
      <c r="I467" s="108">
        <f t="shared" si="107"/>
        <v>0.99915126382369135</v>
      </c>
    </row>
    <row r="468" spans="1:9" s="18" customFormat="1" ht="71.25" customHeight="1" x14ac:dyDescent="0.2">
      <c r="A468" s="4"/>
      <c r="B468" s="4"/>
      <c r="C468" s="4"/>
      <c r="D468" s="4"/>
      <c r="E468" s="82" t="s">
        <v>356</v>
      </c>
      <c r="F468" s="135">
        <v>274769.59999999998</v>
      </c>
      <c r="G468" s="135">
        <v>274523</v>
      </c>
      <c r="H468" s="135">
        <v>219404.59</v>
      </c>
      <c r="I468" s="108">
        <f t="shared" si="107"/>
        <v>0.79922115815432582</v>
      </c>
    </row>
    <row r="469" spans="1:9" s="18" customFormat="1" ht="54.75" customHeight="1" x14ac:dyDescent="0.2">
      <c r="A469" s="4"/>
      <c r="B469" s="4"/>
      <c r="C469" s="4"/>
      <c r="D469" s="4"/>
      <c r="E469" s="83" t="s">
        <v>127</v>
      </c>
      <c r="F469" s="135">
        <v>9840</v>
      </c>
      <c r="G469" s="135">
        <v>9840</v>
      </c>
      <c r="H469" s="135">
        <v>9600</v>
      </c>
      <c r="I469" s="108">
        <f t="shared" si="107"/>
        <v>0.97560975609756095</v>
      </c>
    </row>
    <row r="470" spans="1:9" s="18" customFormat="1" ht="40.5" customHeight="1" x14ac:dyDescent="0.2">
      <c r="A470" s="4"/>
      <c r="B470" s="4"/>
      <c r="C470" s="4"/>
      <c r="D470" s="4"/>
      <c r="E470" s="82" t="s">
        <v>100</v>
      </c>
      <c r="F470" s="135">
        <v>12800</v>
      </c>
      <c r="G470" s="135">
        <v>12786.8</v>
      </c>
      <c r="H470" s="135">
        <v>12756</v>
      </c>
      <c r="I470" s="108">
        <f t="shared" si="107"/>
        <v>0.99759126599305536</v>
      </c>
    </row>
    <row r="471" spans="1:9" s="18" customFormat="1" ht="53.25" customHeight="1" x14ac:dyDescent="0.2">
      <c r="A471" s="4"/>
      <c r="B471" s="4"/>
      <c r="C471" s="4"/>
      <c r="D471" s="4"/>
      <c r="E471" s="83" t="s">
        <v>144</v>
      </c>
      <c r="F471" s="135">
        <v>36340.800000000003</v>
      </c>
      <c r="G471" s="135">
        <v>36328.6</v>
      </c>
      <c r="H471" s="135">
        <v>36300</v>
      </c>
      <c r="I471" s="108">
        <f t="shared" si="107"/>
        <v>0.99921274147641259</v>
      </c>
    </row>
    <row r="472" spans="1:9" s="18" customFormat="1" ht="40.5" customHeight="1" x14ac:dyDescent="0.2">
      <c r="A472" s="4"/>
      <c r="B472" s="4"/>
      <c r="C472" s="4"/>
      <c r="D472" s="4"/>
      <c r="E472" s="83" t="s">
        <v>357</v>
      </c>
      <c r="F472" s="135">
        <v>1500</v>
      </c>
      <c r="G472" s="135">
        <v>1500</v>
      </c>
      <c r="H472" s="135">
        <v>180</v>
      </c>
      <c r="I472" s="108">
        <f t="shared" si="107"/>
        <v>0.12</v>
      </c>
    </row>
    <row r="473" spans="1:9" s="18" customFormat="1" ht="32.25" customHeight="1" x14ac:dyDescent="0.2">
      <c r="A473" s="3" t="s">
        <v>35</v>
      </c>
      <c r="B473" s="3" t="s">
        <v>32</v>
      </c>
      <c r="C473" s="3" t="s">
        <v>32</v>
      </c>
      <c r="D473" s="3" t="s">
        <v>32</v>
      </c>
      <c r="E473" s="5" t="s">
        <v>36</v>
      </c>
      <c r="F473" s="4">
        <f>SUM(F474:F474)</f>
        <v>0</v>
      </c>
      <c r="G473" s="4">
        <f>SUM(G474:G474)</f>
        <v>349260.4</v>
      </c>
      <c r="H473" s="4">
        <f>SUM(H474:H474)</f>
        <v>349260.36</v>
      </c>
      <c r="I473" s="107">
        <f>IF(H473=0,"       ",H473/G473)</f>
        <v>0.99999988547227214</v>
      </c>
    </row>
    <row r="474" spans="1:9" s="18" customFormat="1" ht="43.5" customHeight="1" x14ac:dyDescent="0.2">
      <c r="A474" s="3"/>
      <c r="B474" s="3"/>
      <c r="C474" s="3"/>
      <c r="D474" s="7"/>
      <c r="E474" s="24" t="s">
        <v>31</v>
      </c>
      <c r="F474" s="126"/>
      <c r="G474" s="127">
        <v>349260.4</v>
      </c>
      <c r="H474" s="127">
        <v>349260.36</v>
      </c>
      <c r="I474" s="108">
        <f>IF(H474=0,"       ",H474/G474)</f>
        <v>0.99999988547227214</v>
      </c>
    </row>
    <row r="475" spans="1:9" s="18" customFormat="1" ht="80.25" customHeight="1" x14ac:dyDescent="0.2">
      <c r="A475" s="31"/>
      <c r="B475" s="31"/>
      <c r="C475" s="31"/>
      <c r="D475" s="31"/>
      <c r="E475" s="59" t="s">
        <v>128</v>
      </c>
      <c r="F475" s="31">
        <f>SUM(F481,F483,F536,F539,F542,F544)</f>
        <v>1629504.6</v>
      </c>
      <c r="G475" s="31">
        <f t="shared" ref="G475:H475" si="126">SUM(G481,G483,G536,G539,G542,G544)</f>
        <v>1945578.9000000001</v>
      </c>
      <c r="H475" s="31">
        <f t="shared" si="126"/>
        <v>1863685.0199999998</v>
      </c>
      <c r="I475" s="109">
        <f t="shared" si="107"/>
        <v>0.95790770551633742</v>
      </c>
    </row>
    <row r="476" spans="1:9" s="18" customFormat="1" ht="51" customHeight="1" x14ac:dyDescent="0.2">
      <c r="A476" s="90"/>
      <c r="B476" s="90"/>
      <c r="C476" s="90"/>
      <c r="D476" s="90"/>
      <c r="E476" s="25" t="s">
        <v>31</v>
      </c>
      <c r="F476" s="90">
        <f>SUM(F482,F543,F545)</f>
        <v>3317</v>
      </c>
      <c r="G476" s="90">
        <f t="shared" ref="G476:H476" si="127">SUM(G482,G543,G545)</f>
        <v>183160.1</v>
      </c>
      <c r="H476" s="90">
        <f t="shared" si="127"/>
        <v>182996.24000000002</v>
      </c>
      <c r="I476" s="107">
        <f t="shared" si="107"/>
        <v>0.99910537284048229</v>
      </c>
    </row>
    <row r="477" spans="1:9" s="18" customFormat="1" ht="38.25" customHeight="1" x14ac:dyDescent="0.2">
      <c r="A477" s="90"/>
      <c r="B477" s="90"/>
      <c r="C477" s="90"/>
      <c r="D477" s="90"/>
      <c r="E477" s="25" t="s">
        <v>29</v>
      </c>
      <c r="F477" s="90">
        <f>SUM(F546)</f>
        <v>0</v>
      </c>
      <c r="G477" s="90">
        <f t="shared" ref="G477:H477" si="128">SUM(G546)</f>
        <v>24994.1</v>
      </c>
      <c r="H477" s="90">
        <f t="shared" si="128"/>
        <v>0</v>
      </c>
      <c r="I477" s="107" t="str">
        <f t="shared" si="107"/>
        <v xml:space="preserve">       </v>
      </c>
    </row>
    <row r="478" spans="1:9" s="18" customFormat="1" ht="48.75" customHeight="1" x14ac:dyDescent="0.2">
      <c r="A478" s="4"/>
      <c r="B478" s="4"/>
      <c r="C478" s="4"/>
      <c r="D478" s="4"/>
      <c r="E478" s="5" t="s">
        <v>38</v>
      </c>
      <c r="F478" s="4">
        <f>SUM(F484,F538,F547)</f>
        <v>26187.599999999999</v>
      </c>
      <c r="G478" s="4">
        <f t="shared" ref="G478:H478" si="129">SUM(G484,G538,G547)</f>
        <v>137424.70000000001</v>
      </c>
      <c r="H478" s="4">
        <f t="shared" si="129"/>
        <v>80688.800000000003</v>
      </c>
      <c r="I478" s="107">
        <f t="shared" si="107"/>
        <v>0.58714918060581534</v>
      </c>
    </row>
    <row r="479" spans="1:9" s="18" customFormat="1" ht="32.25" customHeight="1" x14ac:dyDescent="0.2">
      <c r="A479" s="4"/>
      <c r="B479" s="4"/>
      <c r="C479" s="4"/>
      <c r="D479" s="4"/>
      <c r="E479" s="25" t="s">
        <v>30</v>
      </c>
      <c r="F479" s="4">
        <f>SUM(F541)</f>
        <v>1600000</v>
      </c>
      <c r="G479" s="4">
        <f t="shared" ref="G479:H479" si="130">SUM(G541)</f>
        <v>1600000</v>
      </c>
      <c r="H479" s="4">
        <f t="shared" si="130"/>
        <v>1599999.98</v>
      </c>
      <c r="I479" s="107">
        <f t="shared" si="107"/>
        <v>0.99999998749999996</v>
      </c>
    </row>
    <row r="480" spans="1:9" s="18" customFormat="1" ht="19.5" customHeight="1" x14ac:dyDescent="0.2">
      <c r="A480" s="3"/>
      <c r="B480" s="3"/>
      <c r="C480" s="3"/>
      <c r="D480" s="3"/>
      <c r="E480" s="57" t="s">
        <v>51</v>
      </c>
      <c r="F480" s="4"/>
      <c r="G480" s="4"/>
      <c r="H480" s="4"/>
      <c r="I480" s="108"/>
    </row>
    <row r="481" spans="1:9" s="18" customFormat="1" ht="42.75" customHeight="1" x14ac:dyDescent="0.2">
      <c r="A481" s="3" t="s">
        <v>49</v>
      </c>
      <c r="B481" s="3" t="s">
        <v>50</v>
      </c>
      <c r="C481" s="3" t="s">
        <v>49</v>
      </c>
      <c r="D481" s="3" t="s">
        <v>41</v>
      </c>
      <c r="E481" s="5" t="s">
        <v>420</v>
      </c>
      <c r="F481" s="4">
        <f>SUM(F482:F482)</f>
        <v>600</v>
      </c>
      <c r="G481" s="4">
        <f>SUM(G482:G482)</f>
        <v>575</v>
      </c>
      <c r="H481" s="4">
        <f>SUM(H482:H482)</f>
        <v>515.72</v>
      </c>
      <c r="I481" s="107">
        <f>IF(H481=0,"       ",H481/G481)</f>
        <v>0.89690434782608697</v>
      </c>
    </row>
    <row r="482" spans="1:9" s="18" customFormat="1" ht="25.5" customHeight="1" x14ac:dyDescent="0.2">
      <c r="A482" s="3"/>
      <c r="B482" s="3"/>
      <c r="C482" s="3"/>
      <c r="D482" s="7"/>
      <c r="E482" s="24" t="s">
        <v>31</v>
      </c>
      <c r="F482" s="126">
        <v>600</v>
      </c>
      <c r="G482" s="127">
        <v>575</v>
      </c>
      <c r="H482" s="127">
        <v>515.72</v>
      </c>
      <c r="I482" s="108">
        <f>IF(H482=0,"       ",H482/G482)</f>
        <v>0.89690434782608697</v>
      </c>
    </row>
    <row r="483" spans="1:9" s="18" customFormat="1" ht="30" customHeight="1" x14ac:dyDescent="0.2">
      <c r="A483" s="3" t="s">
        <v>49</v>
      </c>
      <c r="B483" s="3" t="s">
        <v>50</v>
      </c>
      <c r="C483" s="3" t="s">
        <v>49</v>
      </c>
      <c r="D483" s="3" t="s">
        <v>49</v>
      </c>
      <c r="E483" s="5" t="s">
        <v>421</v>
      </c>
      <c r="F483" s="4">
        <f>SUM(F484)</f>
        <v>26187.599999999999</v>
      </c>
      <c r="G483" s="4">
        <f>SUM(G484:G484)</f>
        <v>31890.400000000001</v>
      </c>
      <c r="H483" s="4">
        <f>SUM(H484:H484)</f>
        <v>20129.2</v>
      </c>
      <c r="I483" s="107">
        <f>IF(H483=0,"       ",H483/G483)</f>
        <v>0.63119935780046654</v>
      </c>
    </row>
    <row r="484" spans="1:9" s="18" customFormat="1" ht="42.75" customHeight="1" x14ac:dyDescent="0.2">
      <c r="A484" s="3"/>
      <c r="B484" s="3"/>
      <c r="C484" s="3"/>
      <c r="D484" s="7"/>
      <c r="E484" s="5" t="s">
        <v>38</v>
      </c>
      <c r="F484" s="4">
        <f>SUM(F485,F490,F493,F498,F501,F513,F516,F519,F521,F523,F526,F529,F531,F533)</f>
        <v>26187.599999999999</v>
      </c>
      <c r="G484" s="4">
        <f t="shared" ref="G484:H484" si="131">SUM(G485,G490,G493,G498,G501,G513,G516,G519,G521,G523,G526,G529,G531,G533)</f>
        <v>31890.400000000001</v>
      </c>
      <c r="H484" s="4">
        <f t="shared" si="131"/>
        <v>20129.2</v>
      </c>
      <c r="I484" s="107">
        <f>IF(H484=0,"       ",H484/G484)</f>
        <v>0.63119935780046654</v>
      </c>
    </row>
    <row r="485" spans="1:9" s="18" customFormat="1" ht="42.75" customHeight="1" x14ac:dyDescent="0.2">
      <c r="A485" s="3"/>
      <c r="B485" s="3"/>
      <c r="C485" s="3"/>
      <c r="D485" s="7"/>
      <c r="E485" s="80" t="s">
        <v>422</v>
      </c>
      <c r="F485" s="151">
        <f>SUM(F486:F489)</f>
        <v>7511</v>
      </c>
      <c r="G485" s="151">
        <f t="shared" ref="G485:H485" si="132">SUM(G486:G489)</f>
        <v>0</v>
      </c>
      <c r="H485" s="151">
        <f t="shared" si="132"/>
        <v>0</v>
      </c>
      <c r="I485" s="108" t="str">
        <f t="shared" ref="I485:I537" si="133">IF(H485=0,"       ",H485/G485)</f>
        <v xml:space="preserve">       </v>
      </c>
    </row>
    <row r="486" spans="1:9" s="18" customFormat="1" ht="69.75" customHeight="1" x14ac:dyDescent="0.2">
      <c r="A486" s="3"/>
      <c r="B486" s="3"/>
      <c r="C486" s="3"/>
      <c r="D486" s="7"/>
      <c r="E486" s="82" t="s">
        <v>423</v>
      </c>
      <c r="F486" s="152">
        <v>1876.2</v>
      </c>
      <c r="G486" s="153">
        <v>0</v>
      </c>
      <c r="H486" s="153">
        <v>0</v>
      </c>
      <c r="I486" s="108" t="str">
        <f t="shared" si="133"/>
        <v xml:space="preserve">       </v>
      </c>
    </row>
    <row r="487" spans="1:9" s="18" customFormat="1" ht="42.75" customHeight="1" x14ac:dyDescent="0.2">
      <c r="A487" s="3"/>
      <c r="B487" s="3"/>
      <c r="C487" s="3"/>
      <c r="D487" s="7"/>
      <c r="E487" s="82" t="s">
        <v>424</v>
      </c>
      <c r="F487" s="152">
        <v>3383.4</v>
      </c>
      <c r="G487" s="153">
        <v>0</v>
      </c>
      <c r="H487" s="153">
        <v>0</v>
      </c>
      <c r="I487" s="108" t="str">
        <f t="shared" si="133"/>
        <v xml:space="preserve">       </v>
      </c>
    </row>
    <row r="488" spans="1:9" s="18" customFormat="1" ht="42.75" customHeight="1" x14ac:dyDescent="0.2">
      <c r="A488" s="3"/>
      <c r="B488" s="3"/>
      <c r="C488" s="3"/>
      <c r="D488" s="7"/>
      <c r="E488" s="82" t="s">
        <v>425</v>
      </c>
      <c r="F488" s="152">
        <v>1125.7</v>
      </c>
      <c r="G488" s="153">
        <v>0</v>
      </c>
      <c r="H488" s="153">
        <v>0</v>
      </c>
      <c r="I488" s="108" t="str">
        <f t="shared" si="133"/>
        <v xml:space="preserve">       </v>
      </c>
    </row>
    <row r="489" spans="1:9" s="18" customFormat="1" ht="42.75" customHeight="1" x14ac:dyDescent="0.2">
      <c r="A489" s="3"/>
      <c r="B489" s="3"/>
      <c r="C489" s="3"/>
      <c r="D489" s="7"/>
      <c r="E489" s="82" t="s">
        <v>426</v>
      </c>
      <c r="F489" s="152">
        <v>1125.7</v>
      </c>
      <c r="G489" s="153">
        <v>0</v>
      </c>
      <c r="H489" s="153">
        <v>0</v>
      </c>
      <c r="I489" s="108" t="str">
        <f t="shared" si="133"/>
        <v xml:space="preserve">       </v>
      </c>
    </row>
    <row r="490" spans="1:9" s="18" customFormat="1" ht="42.75" customHeight="1" x14ac:dyDescent="0.2">
      <c r="A490" s="3"/>
      <c r="B490" s="3"/>
      <c r="C490" s="3"/>
      <c r="D490" s="7"/>
      <c r="E490" s="80" t="s">
        <v>427</v>
      </c>
      <c r="F490" s="151">
        <f>SUM(F491:F492)</f>
        <v>1913.6999999999998</v>
      </c>
      <c r="G490" s="151">
        <f t="shared" ref="G490:H490" si="134">SUM(G491:G492)</f>
        <v>0</v>
      </c>
      <c r="H490" s="151">
        <f t="shared" si="134"/>
        <v>0</v>
      </c>
      <c r="I490" s="108" t="str">
        <f t="shared" si="133"/>
        <v xml:space="preserve">       </v>
      </c>
    </row>
    <row r="491" spans="1:9" s="18" customFormat="1" ht="42.75" customHeight="1" x14ac:dyDescent="0.2">
      <c r="A491" s="3"/>
      <c r="B491" s="3"/>
      <c r="C491" s="3"/>
      <c r="D491" s="7"/>
      <c r="E491" s="89" t="s">
        <v>428</v>
      </c>
      <c r="F491" s="153">
        <v>1238.3</v>
      </c>
      <c r="G491" s="153">
        <v>0</v>
      </c>
      <c r="H491" s="153">
        <v>0</v>
      </c>
      <c r="I491" s="108" t="str">
        <f t="shared" si="133"/>
        <v xml:space="preserve">       </v>
      </c>
    </row>
    <row r="492" spans="1:9" s="18" customFormat="1" ht="42.75" customHeight="1" x14ac:dyDescent="0.2">
      <c r="A492" s="3"/>
      <c r="B492" s="3"/>
      <c r="C492" s="3"/>
      <c r="D492" s="7"/>
      <c r="E492" s="89" t="s">
        <v>429</v>
      </c>
      <c r="F492" s="153">
        <v>675.4</v>
      </c>
      <c r="G492" s="153">
        <v>0</v>
      </c>
      <c r="H492" s="153">
        <v>0</v>
      </c>
      <c r="I492" s="108" t="str">
        <f t="shared" si="133"/>
        <v xml:space="preserve">       </v>
      </c>
    </row>
    <row r="493" spans="1:9" s="18" customFormat="1" ht="42.75" customHeight="1" x14ac:dyDescent="0.2">
      <c r="A493" s="3"/>
      <c r="B493" s="3"/>
      <c r="C493" s="3"/>
      <c r="D493" s="7"/>
      <c r="E493" s="80" t="s">
        <v>430</v>
      </c>
      <c r="F493" s="151">
        <f>SUM(F494:F497)</f>
        <v>4147</v>
      </c>
      <c r="G493" s="151">
        <f t="shared" ref="G493:H493" si="135">SUM(G494:G497)</f>
        <v>12504.7</v>
      </c>
      <c r="H493" s="151">
        <f t="shared" si="135"/>
        <v>3730</v>
      </c>
      <c r="I493" s="107">
        <f t="shared" si="133"/>
        <v>0.29828784377074219</v>
      </c>
    </row>
    <row r="494" spans="1:9" s="18" customFormat="1" ht="42.75" customHeight="1" x14ac:dyDescent="0.2">
      <c r="A494" s="3"/>
      <c r="B494" s="3"/>
      <c r="C494" s="3"/>
      <c r="D494" s="7"/>
      <c r="E494" s="83" t="s">
        <v>431</v>
      </c>
      <c r="F494" s="153">
        <v>4147</v>
      </c>
      <c r="G494" s="153">
        <v>0</v>
      </c>
      <c r="H494" s="153">
        <v>0</v>
      </c>
      <c r="I494" s="108" t="str">
        <f t="shared" si="133"/>
        <v xml:space="preserve">       </v>
      </c>
    </row>
    <row r="495" spans="1:9" s="18" customFormat="1" ht="42.75" customHeight="1" x14ac:dyDescent="0.2">
      <c r="A495" s="3"/>
      <c r="B495" s="3"/>
      <c r="C495" s="3"/>
      <c r="D495" s="7"/>
      <c r="E495" s="83" t="s">
        <v>432</v>
      </c>
      <c r="F495" s="153">
        <v>0</v>
      </c>
      <c r="G495" s="153">
        <v>5530.3</v>
      </c>
      <c r="H495" s="153">
        <v>1450</v>
      </c>
      <c r="I495" s="108">
        <f t="shared" si="133"/>
        <v>0.26219192448872575</v>
      </c>
    </row>
    <row r="496" spans="1:9" s="18" customFormat="1" ht="59.25" customHeight="1" x14ac:dyDescent="0.2">
      <c r="A496" s="3"/>
      <c r="B496" s="3"/>
      <c r="C496" s="3"/>
      <c r="D496" s="7"/>
      <c r="E496" s="83" t="s">
        <v>433</v>
      </c>
      <c r="F496" s="153">
        <v>0</v>
      </c>
      <c r="G496" s="153">
        <v>2834.4</v>
      </c>
      <c r="H496" s="153">
        <v>1080</v>
      </c>
      <c r="I496" s="108">
        <f t="shared" si="133"/>
        <v>0.38103302286198137</v>
      </c>
    </row>
    <row r="497" spans="1:9" s="18" customFormat="1" ht="53.25" customHeight="1" x14ac:dyDescent="0.2">
      <c r="A497" s="3"/>
      <c r="B497" s="3"/>
      <c r="C497" s="3"/>
      <c r="D497" s="7"/>
      <c r="E497" s="83" t="s">
        <v>434</v>
      </c>
      <c r="F497" s="153">
        <v>0</v>
      </c>
      <c r="G497" s="153">
        <v>4140</v>
      </c>
      <c r="H497" s="153">
        <v>1200</v>
      </c>
      <c r="I497" s="108">
        <f t="shared" si="133"/>
        <v>0.28985507246376813</v>
      </c>
    </row>
    <row r="498" spans="1:9" s="18" customFormat="1" ht="42.75" customHeight="1" x14ac:dyDescent="0.2">
      <c r="A498" s="3"/>
      <c r="B498" s="3"/>
      <c r="C498" s="3"/>
      <c r="D498" s="7"/>
      <c r="E498" s="80" t="s">
        <v>435</v>
      </c>
      <c r="F498" s="151">
        <f>SUM(F499:F500)</f>
        <v>1501</v>
      </c>
      <c r="G498" s="151">
        <f t="shared" ref="G498:H498" si="136">SUM(G499:G500)</f>
        <v>0</v>
      </c>
      <c r="H498" s="151">
        <f t="shared" si="136"/>
        <v>0</v>
      </c>
      <c r="I498" s="108" t="str">
        <f t="shared" si="133"/>
        <v xml:space="preserve">       </v>
      </c>
    </row>
    <row r="499" spans="1:9" s="18" customFormat="1" ht="42.75" customHeight="1" x14ac:dyDescent="0.2">
      <c r="A499" s="3"/>
      <c r="B499" s="3"/>
      <c r="C499" s="3"/>
      <c r="D499" s="7"/>
      <c r="E499" s="83" t="s">
        <v>436</v>
      </c>
      <c r="F499" s="153">
        <v>1050.7</v>
      </c>
      <c r="G499" s="153">
        <v>0</v>
      </c>
      <c r="H499" s="153">
        <v>0</v>
      </c>
      <c r="I499" s="108" t="str">
        <f t="shared" si="133"/>
        <v xml:space="preserve">       </v>
      </c>
    </row>
    <row r="500" spans="1:9" s="18" customFormat="1" ht="42.75" customHeight="1" x14ac:dyDescent="0.2">
      <c r="A500" s="3"/>
      <c r="B500" s="3"/>
      <c r="C500" s="3"/>
      <c r="D500" s="7"/>
      <c r="E500" s="89" t="s">
        <v>437</v>
      </c>
      <c r="F500" s="153">
        <v>450.3</v>
      </c>
      <c r="G500" s="153">
        <v>0</v>
      </c>
      <c r="H500" s="153">
        <v>0</v>
      </c>
      <c r="I500" s="108" t="str">
        <f t="shared" si="133"/>
        <v xml:space="preserve">       </v>
      </c>
    </row>
    <row r="501" spans="1:9" s="18" customFormat="1" ht="42.75" customHeight="1" x14ac:dyDescent="0.2">
      <c r="A501" s="3"/>
      <c r="B501" s="3"/>
      <c r="C501" s="3"/>
      <c r="D501" s="7"/>
      <c r="E501" s="80" t="s">
        <v>438</v>
      </c>
      <c r="F501" s="151">
        <f>SUM(F502:F512)</f>
        <v>2902.3</v>
      </c>
      <c r="G501" s="151">
        <f>SUM(G502:G512)</f>
        <v>6385.7</v>
      </c>
      <c r="H501" s="151">
        <f>+H502+H503+H504+H505+H506+H507+H508+H509+H510+H511+H512</f>
        <v>3499.2</v>
      </c>
      <c r="I501" s="107">
        <f t="shared" si="133"/>
        <v>0.54797438025588419</v>
      </c>
    </row>
    <row r="502" spans="1:9" s="18" customFormat="1" ht="42.75" customHeight="1" x14ac:dyDescent="0.2">
      <c r="A502" s="3"/>
      <c r="B502" s="3"/>
      <c r="C502" s="3"/>
      <c r="D502" s="7"/>
      <c r="E502" s="89" t="s">
        <v>439</v>
      </c>
      <c r="F502" s="153">
        <v>900.5</v>
      </c>
      <c r="G502" s="153">
        <v>0</v>
      </c>
      <c r="H502" s="153">
        <v>0</v>
      </c>
      <c r="I502" s="108" t="str">
        <f t="shared" si="133"/>
        <v xml:space="preserve">       </v>
      </c>
    </row>
    <row r="503" spans="1:9" s="18" customFormat="1" ht="42.75" customHeight="1" x14ac:dyDescent="0.2">
      <c r="A503" s="3"/>
      <c r="B503" s="3"/>
      <c r="C503" s="3"/>
      <c r="D503" s="7"/>
      <c r="E503" s="89" t="s">
        <v>440</v>
      </c>
      <c r="F503" s="153">
        <v>1584.9</v>
      </c>
      <c r="G503" s="153">
        <v>0</v>
      </c>
      <c r="H503" s="153">
        <v>0</v>
      </c>
      <c r="I503" s="108" t="str">
        <f t="shared" si="133"/>
        <v xml:space="preserve">       </v>
      </c>
    </row>
    <row r="504" spans="1:9" s="18" customFormat="1" ht="42.75" customHeight="1" x14ac:dyDescent="0.2">
      <c r="A504" s="3"/>
      <c r="B504" s="3"/>
      <c r="C504" s="3"/>
      <c r="D504" s="7"/>
      <c r="E504" s="89" t="s">
        <v>441</v>
      </c>
      <c r="F504" s="153">
        <v>416.9</v>
      </c>
      <c r="G504" s="153">
        <v>0</v>
      </c>
      <c r="H504" s="153">
        <v>0</v>
      </c>
      <c r="I504" s="108" t="str">
        <f t="shared" si="133"/>
        <v xml:space="preserve">       </v>
      </c>
    </row>
    <row r="505" spans="1:9" s="18" customFormat="1" ht="42.75" customHeight="1" x14ac:dyDescent="0.2">
      <c r="A505" s="3"/>
      <c r="B505" s="3"/>
      <c r="C505" s="3"/>
      <c r="D505" s="7"/>
      <c r="E505" s="89" t="s">
        <v>442</v>
      </c>
      <c r="F505" s="153">
        <v>0</v>
      </c>
      <c r="G505" s="153">
        <v>871.3</v>
      </c>
      <c r="H505" s="170">
        <v>458.08</v>
      </c>
      <c r="I505" s="108">
        <f t="shared" si="133"/>
        <v>0.52574314243085041</v>
      </c>
    </row>
    <row r="506" spans="1:9" s="18" customFormat="1" ht="42.75" customHeight="1" x14ac:dyDescent="0.2">
      <c r="A506" s="3"/>
      <c r="B506" s="3"/>
      <c r="C506" s="3"/>
      <c r="D506" s="7"/>
      <c r="E506" s="89" t="s">
        <v>443</v>
      </c>
      <c r="F506" s="153">
        <v>0</v>
      </c>
      <c r="G506" s="153">
        <v>871.3</v>
      </c>
      <c r="H506" s="170">
        <v>458.08</v>
      </c>
      <c r="I506" s="108">
        <f t="shared" si="133"/>
        <v>0.52574314243085041</v>
      </c>
    </row>
    <row r="507" spans="1:9" s="18" customFormat="1" ht="42.75" customHeight="1" x14ac:dyDescent="0.2">
      <c r="A507" s="3"/>
      <c r="B507" s="3"/>
      <c r="C507" s="3"/>
      <c r="D507" s="7"/>
      <c r="E507" s="89" t="s">
        <v>444</v>
      </c>
      <c r="F507" s="153">
        <v>0</v>
      </c>
      <c r="G507" s="153">
        <v>871.3</v>
      </c>
      <c r="H507" s="170">
        <v>458.08</v>
      </c>
      <c r="I507" s="108">
        <f t="shared" si="133"/>
        <v>0.52574314243085041</v>
      </c>
    </row>
    <row r="508" spans="1:9" s="18" customFormat="1" ht="42.75" customHeight="1" x14ac:dyDescent="0.2">
      <c r="A508" s="3"/>
      <c r="B508" s="3"/>
      <c r="C508" s="3"/>
      <c r="D508" s="7"/>
      <c r="E508" s="89" t="s">
        <v>445</v>
      </c>
      <c r="F508" s="153">
        <v>0</v>
      </c>
      <c r="G508" s="153">
        <v>676.4</v>
      </c>
      <c r="H508" s="170">
        <v>355.62</v>
      </c>
      <c r="I508" s="108">
        <f t="shared" si="133"/>
        <v>0.52575399172087522</v>
      </c>
    </row>
    <row r="509" spans="1:9" s="18" customFormat="1" ht="42.75" customHeight="1" x14ac:dyDescent="0.2">
      <c r="A509" s="3"/>
      <c r="B509" s="3"/>
      <c r="C509" s="3"/>
      <c r="D509" s="7"/>
      <c r="E509" s="89" t="s">
        <v>446</v>
      </c>
      <c r="F509" s="153">
        <v>0</v>
      </c>
      <c r="G509" s="153">
        <v>676.4</v>
      </c>
      <c r="H509" s="170">
        <v>355.62</v>
      </c>
      <c r="I509" s="108">
        <f t="shared" si="133"/>
        <v>0.52575399172087522</v>
      </c>
    </row>
    <row r="510" spans="1:9" s="18" customFormat="1" ht="42.75" customHeight="1" x14ac:dyDescent="0.2">
      <c r="A510" s="3"/>
      <c r="B510" s="3"/>
      <c r="C510" s="3"/>
      <c r="D510" s="7"/>
      <c r="E510" s="89" t="s">
        <v>447</v>
      </c>
      <c r="F510" s="153">
        <v>0</v>
      </c>
      <c r="G510" s="153">
        <v>871.3</v>
      </c>
      <c r="H510" s="170">
        <v>458.1</v>
      </c>
      <c r="I510" s="108">
        <f t="shared" si="133"/>
        <v>0.52576609663720886</v>
      </c>
    </row>
    <row r="511" spans="1:9" s="18" customFormat="1" ht="42.75" customHeight="1" x14ac:dyDescent="0.2">
      <c r="A511" s="3"/>
      <c r="B511" s="3"/>
      <c r="C511" s="3"/>
      <c r="D511" s="7"/>
      <c r="E511" s="89" t="s">
        <v>448</v>
      </c>
      <c r="F511" s="153">
        <v>0</v>
      </c>
      <c r="G511" s="153">
        <v>676.4</v>
      </c>
      <c r="H511" s="170">
        <v>355.62</v>
      </c>
      <c r="I511" s="108">
        <f t="shared" si="133"/>
        <v>0.52575399172087522</v>
      </c>
    </row>
    <row r="512" spans="1:9" s="18" customFormat="1" ht="42.75" customHeight="1" x14ac:dyDescent="0.2">
      <c r="A512" s="3"/>
      <c r="B512" s="3"/>
      <c r="C512" s="3"/>
      <c r="D512" s="7"/>
      <c r="E512" s="89" t="s">
        <v>449</v>
      </c>
      <c r="F512" s="153">
        <v>0</v>
      </c>
      <c r="G512" s="153">
        <v>871.3</v>
      </c>
      <c r="H512" s="153">
        <v>600</v>
      </c>
      <c r="I512" s="108">
        <f t="shared" si="133"/>
        <v>0.68862619074945486</v>
      </c>
    </row>
    <row r="513" spans="1:9" s="18" customFormat="1" ht="42.75" customHeight="1" x14ac:dyDescent="0.2">
      <c r="A513" s="3"/>
      <c r="B513" s="3"/>
      <c r="C513" s="3"/>
      <c r="D513" s="7"/>
      <c r="E513" s="80" t="s">
        <v>450</v>
      </c>
      <c r="F513" s="151">
        <f>SUM(F514:F515)</f>
        <v>1935.5</v>
      </c>
      <c r="G513" s="151">
        <f t="shared" ref="G513:H513" si="137">SUM(G514:G515)</f>
        <v>0</v>
      </c>
      <c r="H513" s="151">
        <f t="shared" si="137"/>
        <v>0</v>
      </c>
      <c r="I513" s="108" t="str">
        <f t="shared" si="133"/>
        <v xml:space="preserve">       </v>
      </c>
    </row>
    <row r="514" spans="1:9" s="18" customFormat="1" ht="42.75" customHeight="1" x14ac:dyDescent="0.2">
      <c r="A514" s="3"/>
      <c r="B514" s="3"/>
      <c r="C514" s="3"/>
      <c r="D514" s="7"/>
      <c r="E514" s="89" t="s">
        <v>451</v>
      </c>
      <c r="F514" s="153">
        <v>547.20000000000005</v>
      </c>
      <c r="G514" s="153">
        <v>0</v>
      </c>
      <c r="H514" s="153">
        <v>0</v>
      </c>
      <c r="I514" s="108" t="str">
        <f t="shared" si="133"/>
        <v xml:space="preserve">       </v>
      </c>
    </row>
    <row r="515" spans="1:9" s="18" customFormat="1" ht="42.75" customHeight="1" x14ac:dyDescent="0.2">
      <c r="A515" s="3"/>
      <c r="B515" s="3"/>
      <c r="C515" s="3"/>
      <c r="D515" s="7"/>
      <c r="E515" s="89" t="s">
        <v>452</v>
      </c>
      <c r="F515" s="153">
        <v>1388.3</v>
      </c>
      <c r="G515" s="153">
        <v>0</v>
      </c>
      <c r="H515" s="153">
        <v>0</v>
      </c>
      <c r="I515" s="108" t="str">
        <f t="shared" si="133"/>
        <v xml:space="preserve">       </v>
      </c>
    </row>
    <row r="516" spans="1:9" s="18" customFormat="1" ht="42.75" customHeight="1" x14ac:dyDescent="0.2">
      <c r="A516" s="3"/>
      <c r="B516" s="3"/>
      <c r="C516" s="3"/>
      <c r="D516" s="7"/>
      <c r="E516" s="80" t="s">
        <v>453</v>
      </c>
      <c r="F516" s="151">
        <f>SUM(F517:F518)</f>
        <v>1332.1</v>
      </c>
      <c r="G516" s="151">
        <f t="shared" ref="G516:H516" si="138">SUM(G517:G518)</f>
        <v>0</v>
      </c>
      <c r="H516" s="151">
        <f t="shared" si="138"/>
        <v>0</v>
      </c>
      <c r="I516" s="108" t="str">
        <f t="shared" si="133"/>
        <v xml:space="preserve">       </v>
      </c>
    </row>
    <row r="517" spans="1:9" s="18" customFormat="1" ht="42.75" customHeight="1" x14ac:dyDescent="0.2">
      <c r="A517" s="3"/>
      <c r="B517" s="3"/>
      <c r="C517" s="3"/>
      <c r="D517" s="7"/>
      <c r="E517" s="89" t="s">
        <v>454</v>
      </c>
      <c r="F517" s="153">
        <v>825.5</v>
      </c>
      <c r="G517" s="153">
        <v>0</v>
      </c>
      <c r="H517" s="153">
        <v>0</v>
      </c>
      <c r="I517" s="108" t="str">
        <f t="shared" si="133"/>
        <v xml:space="preserve">       </v>
      </c>
    </row>
    <row r="518" spans="1:9" s="18" customFormat="1" ht="42.75" customHeight="1" x14ac:dyDescent="0.2">
      <c r="A518" s="3"/>
      <c r="B518" s="3"/>
      <c r="C518" s="3"/>
      <c r="D518" s="7"/>
      <c r="E518" s="89" t="s">
        <v>455</v>
      </c>
      <c r="F518" s="153">
        <v>506.6</v>
      </c>
      <c r="G518" s="153">
        <v>0</v>
      </c>
      <c r="H518" s="153">
        <v>0</v>
      </c>
      <c r="I518" s="108" t="str">
        <f t="shared" si="133"/>
        <v xml:space="preserve">       </v>
      </c>
    </row>
    <row r="519" spans="1:9" s="18" customFormat="1" ht="30" customHeight="1" x14ac:dyDescent="0.2">
      <c r="A519" s="3"/>
      <c r="B519" s="3"/>
      <c r="C519" s="3"/>
      <c r="D519" s="3"/>
      <c r="E519" s="80" t="s">
        <v>456</v>
      </c>
      <c r="F519" s="151">
        <f>SUM(F520)</f>
        <v>1125.7</v>
      </c>
      <c r="G519" s="151">
        <f>+G520</f>
        <v>0</v>
      </c>
      <c r="H519" s="151">
        <f>+H520</f>
        <v>0</v>
      </c>
      <c r="I519" s="108" t="str">
        <f t="shared" si="133"/>
        <v xml:space="preserve">       </v>
      </c>
    </row>
    <row r="520" spans="1:9" s="18" customFormat="1" ht="72.75" customHeight="1" x14ac:dyDescent="0.2">
      <c r="A520" s="3"/>
      <c r="B520" s="3"/>
      <c r="C520" s="3"/>
      <c r="D520" s="3"/>
      <c r="E520" s="83" t="s">
        <v>457</v>
      </c>
      <c r="F520" s="153">
        <v>1125.7</v>
      </c>
      <c r="G520" s="153">
        <v>0</v>
      </c>
      <c r="H520" s="153">
        <v>0</v>
      </c>
      <c r="I520" s="108" t="str">
        <f t="shared" si="133"/>
        <v xml:space="preserve">       </v>
      </c>
    </row>
    <row r="521" spans="1:9" s="18" customFormat="1" ht="46.5" customHeight="1" x14ac:dyDescent="0.2">
      <c r="A521" s="3"/>
      <c r="B521" s="3"/>
      <c r="C521" s="3"/>
      <c r="D521" s="3"/>
      <c r="E521" s="80" t="s">
        <v>458</v>
      </c>
      <c r="F521" s="151">
        <f>SUM(F522)</f>
        <v>377.4</v>
      </c>
      <c r="G521" s="151">
        <f>+G522</f>
        <v>0</v>
      </c>
      <c r="H521" s="151">
        <f>+H522</f>
        <v>0</v>
      </c>
      <c r="I521" s="108" t="str">
        <f t="shared" si="133"/>
        <v xml:space="preserve">       </v>
      </c>
    </row>
    <row r="522" spans="1:9" s="18" customFormat="1" ht="41.25" customHeight="1" x14ac:dyDescent="0.2">
      <c r="A522" s="3"/>
      <c r="B522" s="3"/>
      <c r="C522" s="3"/>
      <c r="D522" s="3"/>
      <c r="E522" s="89" t="s">
        <v>459</v>
      </c>
      <c r="F522" s="153">
        <v>377.4</v>
      </c>
      <c r="G522" s="153">
        <v>0</v>
      </c>
      <c r="H522" s="153">
        <v>0</v>
      </c>
      <c r="I522" s="108" t="str">
        <f t="shared" si="133"/>
        <v xml:space="preserve">       </v>
      </c>
    </row>
    <row r="523" spans="1:9" s="18" customFormat="1" ht="34.5" customHeight="1" x14ac:dyDescent="0.2">
      <c r="A523" s="3"/>
      <c r="B523" s="3"/>
      <c r="C523" s="3"/>
      <c r="D523" s="3"/>
      <c r="E523" s="80" t="s">
        <v>460</v>
      </c>
      <c r="F523" s="151">
        <f>SUM(F524:F525)</f>
        <v>1212</v>
      </c>
      <c r="G523" s="151">
        <f t="shared" ref="G523:H523" si="139">SUM(G524:G525)</f>
        <v>13000</v>
      </c>
      <c r="H523" s="151">
        <f t="shared" si="139"/>
        <v>12900</v>
      </c>
      <c r="I523" s="107">
        <f t="shared" si="133"/>
        <v>0.99230769230769234</v>
      </c>
    </row>
    <row r="524" spans="1:9" s="18" customFormat="1" ht="30" customHeight="1" x14ac:dyDescent="0.2">
      <c r="A524" s="3"/>
      <c r="B524" s="3"/>
      <c r="C524" s="3"/>
      <c r="D524" s="3"/>
      <c r="E524" s="89" t="s">
        <v>461</v>
      </c>
      <c r="F524" s="153">
        <v>1212</v>
      </c>
      <c r="G524" s="153">
        <v>0</v>
      </c>
      <c r="H524" s="153">
        <v>0</v>
      </c>
      <c r="I524" s="108" t="str">
        <f t="shared" si="133"/>
        <v xml:space="preserve">       </v>
      </c>
    </row>
    <row r="525" spans="1:9" s="18" customFormat="1" ht="25.5" customHeight="1" x14ac:dyDescent="0.2">
      <c r="A525" s="3"/>
      <c r="B525" s="3"/>
      <c r="C525" s="3"/>
      <c r="D525" s="3"/>
      <c r="E525" s="89" t="s">
        <v>462</v>
      </c>
      <c r="F525" s="153">
        <v>0</v>
      </c>
      <c r="G525" s="153">
        <v>13000</v>
      </c>
      <c r="H525" s="153">
        <v>12900</v>
      </c>
      <c r="I525" s="108">
        <f t="shared" si="133"/>
        <v>0.99230769230769234</v>
      </c>
    </row>
    <row r="526" spans="1:9" s="18" customFormat="1" ht="32.25" customHeight="1" x14ac:dyDescent="0.2">
      <c r="A526" s="3"/>
      <c r="B526" s="3"/>
      <c r="C526" s="3"/>
      <c r="D526" s="3"/>
      <c r="E526" s="80" t="s">
        <v>463</v>
      </c>
      <c r="F526" s="151">
        <f>SUM(F527:F528)</f>
        <v>564.1</v>
      </c>
      <c r="G526" s="151">
        <f>+G527+G528</f>
        <v>0</v>
      </c>
      <c r="H526" s="151">
        <f>+H527+H528</f>
        <v>0</v>
      </c>
      <c r="I526" s="108" t="str">
        <f t="shared" si="133"/>
        <v xml:space="preserve">       </v>
      </c>
    </row>
    <row r="527" spans="1:9" s="18" customFormat="1" ht="36" customHeight="1" x14ac:dyDescent="0.2">
      <c r="A527" s="3"/>
      <c r="B527" s="3"/>
      <c r="C527" s="3"/>
      <c r="D527" s="3"/>
      <c r="E527" s="89" t="s">
        <v>464</v>
      </c>
      <c r="F527" s="153">
        <v>337.7</v>
      </c>
      <c r="G527" s="153">
        <v>0</v>
      </c>
      <c r="H527" s="153">
        <v>0</v>
      </c>
      <c r="I527" s="108" t="str">
        <f t="shared" si="133"/>
        <v xml:space="preserve">       </v>
      </c>
    </row>
    <row r="528" spans="1:9" s="18" customFormat="1" ht="42.75" customHeight="1" x14ac:dyDescent="0.2">
      <c r="A528" s="3"/>
      <c r="B528" s="3"/>
      <c r="C528" s="3"/>
      <c r="D528" s="3"/>
      <c r="E528" s="83" t="s">
        <v>465</v>
      </c>
      <c r="F528" s="153">
        <v>226.4</v>
      </c>
      <c r="G528" s="153">
        <v>0</v>
      </c>
      <c r="H528" s="153">
        <v>0</v>
      </c>
      <c r="I528" s="108" t="str">
        <f t="shared" si="133"/>
        <v xml:space="preserve">       </v>
      </c>
    </row>
    <row r="529" spans="1:9" s="18" customFormat="1" ht="36" customHeight="1" x14ac:dyDescent="0.2">
      <c r="A529" s="3"/>
      <c r="B529" s="3"/>
      <c r="C529" s="3"/>
      <c r="D529" s="3"/>
      <c r="E529" s="80" t="s">
        <v>466</v>
      </c>
      <c r="F529" s="151">
        <f>SUM(F530)</f>
        <v>256.60000000000002</v>
      </c>
      <c r="G529" s="151">
        <f>+G530</f>
        <v>0</v>
      </c>
      <c r="H529" s="151">
        <f>+H530</f>
        <v>0</v>
      </c>
      <c r="I529" s="108" t="str">
        <f t="shared" si="133"/>
        <v xml:space="preserve">       </v>
      </c>
    </row>
    <row r="530" spans="1:9" s="18" customFormat="1" ht="27.75" customHeight="1" x14ac:dyDescent="0.2">
      <c r="A530" s="3"/>
      <c r="B530" s="3"/>
      <c r="C530" s="3"/>
      <c r="D530" s="3"/>
      <c r="E530" s="89" t="s">
        <v>467</v>
      </c>
      <c r="F530" s="153">
        <v>256.60000000000002</v>
      </c>
      <c r="G530" s="153">
        <v>0</v>
      </c>
      <c r="H530" s="153">
        <v>0</v>
      </c>
      <c r="I530" s="108" t="str">
        <f t="shared" si="133"/>
        <v xml:space="preserve">       </v>
      </c>
    </row>
    <row r="531" spans="1:9" s="18" customFormat="1" ht="38.25" customHeight="1" x14ac:dyDescent="0.2">
      <c r="A531" s="3"/>
      <c r="B531" s="3"/>
      <c r="C531" s="3"/>
      <c r="D531" s="3"/>
      <c r="E531" s="80" t="s">
        <v>468</v>
      </c>
      <c r="F531" s="151">
        <f>SUM(F532)</f>
        <v>467.9</v>
      </c>
      <c r="G531" s="151">
        <f>+G532</f>
        <v>0</v>
      </c>
      <c r="H531" s="151">
        <f>+H532</f>
        <v>0</v>
      </c>
      <c r="I531" s="108" t="str">
        <f t="shared" si="133"/>
        <v xml:space="preserve">       </v>
      </c>
    </row>
    <row r="532" spans="1:9" s="18" customFormat="1" ht="28.5" customHeight="1" x14ac:dyDescent="0.2">
      <c r="A532" s="3"/>
      <c r="B532" s="3"/>
      <c r="C532" s="3"/>
      <c r="D532" s="3"/>
      <c r="E532" s="89" t="s">
        <v>469</v>
      </c>
      <c r="F532" s="153">
        <v>467.9</v>
      </c>
      <c r="G532" s="153">
        <v>0</v>
      </c>
      <c r="H532" s="153">
        <v>0</v>
      </c>
      <c r="I532" s="108" t="str">
        <f t="shared" si="133"/>
        <v xml:space="preserve">       </v>
      </c>
    </row>
    <row r="533" spans="1:9" s="18" customFormat="1" ht="36" customHeight="1" x14ac:dyDescent="0.2">
      <c r="A533" s="3"/>
      <c r="B533" s="3"/>
      <c r="C533" s="3"/>
      <c r="D533" s="3"/>
      <c r="E533" s="80" t="s">
        <v>470</v>
      </c>
      <c r="F533" s="151">
        <f>SUM(F534:F535)</f>
        <v>941.3</v>
      </c>
      <c r="G533" s="151">
        <f>+G534+G535</f>
        <v>0</v>
      </c>
      <c r="H533" s="151">
        <f>+H534+H535</f>
        <v>0</v>
      </c>
      <c r="I533" s="108" t="str">
        <f t="shared" si="133"/>
        <v xml:space="preserve">       </v>
      </c>
    </row>
    <row r="534" spans="1:9" s="18" customFormat="1" ht="28.5" customHeight="1" x14ac:dyDescent="0.2">
      <c r="A534" s="3"/>
      <c r="B534" s="3"/>
      <c r="C534" s="3"/>
      <c r="D534" s="3"/>
      <c r="E534" s="89" t="s">
        <v>471</v>
      </c>
      <c r="F534" s="153">
        <v>375.2</v>
      </c>
      <c r="G534" s="153">
        <v>0</v>
      </c>
      <c r="H534" s="153">
        <v>0</v>
      </c>
      <c r="I534" s="108" t="str">
        <f t="shared" si="133"/>
        <v xml:space="preserve">       </v>
      </c>
    </row>
    <row r="535" spans="1:9" s="18" customFormat="1" ht="33.75" customHeight="1" x14ac:dyDescent="0.2">
      <c r="A535" s="3"/>
      <c r="B535" s="3"/>
      <c r="C535" s="3"/>
      <c r="D535" s="3"/>
      <c r="E535" s="89" t="s">
        <v>472</v>
      </c>
      <c r="F535" s="153">
        <v>566.1</v>
      </c>
      <c r="G535" s="153">
        <v>0</v>
      </c>
      <c r="H535" s="153">
        <v>0</v>
      </c>
      <c r="I535" s="108" t="str">
        <f t="shared" si="133"/>
        <v xml:space="preserve">       </v>
      </c>
    </row>
    <row r="536" spans="1:9" s="18" customFormat="1" ht="44.25" customHeight="1" x14ac:dyDescent="0.2">
      <c r="A536" s="3" t="s">
        <v>49</v>
      </c>
      <c r="B536" s="3" t="s">
        <v>50</v>
      </c>
      <c r="C536" s="3" t="s">
        <v>49</v>
      </c>
      <c r="D536" s="3" t="s">
        <v>35</v>
      </c>
      <c r="E536" s="45" t="s">
        <v>473</v>
      </c>
      <c r="F536" s="4">
        <f t="shared" ref="F536:H537" si="140">SUM(F537)</f>
        <v>0</v>
      </c>
      <c r="G536" s="4">
        <f t="shared" si="140"/>
        <v>44974.7</v>
      </c>
      <c r="H536" s="4">
        <f t="shared" si="140"/>
        <v>0</v>
      </c>
      <c r="I536" s="107" t="str">
        <f t="shared" si="133"/>
        <v xml:space="preserve">       </v>
      </c>
    </row>
    <row r="537" spans="1:9" s="18" customFormat="1" ht="63.75" customHeight="1" x14ac:dyDescent="0.2">
      <c r="A537" s="3"/>
      <c r="B537" s="3"/>
      <c r="C537" s="3"/>
      <c r="D537" s="3"/>
      <c r="E537" s="12" t="s">
        <v>474</v>
      </c>
      <c r="F537" s="126">
        <f t="shared" si="140"/>
        <v>0</v>
      </c>
      <c r="G537" s="126">
        <f t="shared" si="140"/>
        <v>44974.7</v>
      </c>
      <c r="H537" s="126">
        <f t="shared" si="140"/>
        <v>0</v>
      </c>
      <c r="I537" s="108" t="str">
        <f t="shared" si="133"/>
        <v xml:space="preserve">       </v>
      </c>
    </row>
    <row r="538" spans="1:9" s="18" customFormat="1" ht="41.25" customHeight="1" x14ac:dyDescent="0.2">
      <c r="A538" s="3"/>
      <c r="B538" s="3"/>
      <c r="C538" s="3"/>
      <c r="D538" s="7"/>
      <c r="E538" s="6" t="s">
        <v>38</v>
      </c>
      <c r="F538" s="126"/>
      <c r="G538" s="126">
        <v>44974.7</v>
      </c>
      <c r="H538" s="127"/>
      <c r="I538" s="108" t="str">
        <f>IF(H538=0,"       ",H538/G538)</f>
        <v xml:space="preserve">       </v>
      </c>
    </row>
    <row r="539" spans="1:9" s="18" customFormat="1" ht="49.5" customHeight="1" x14ac:dyDescent="0.2">
      <c r="A539" s="3" t="s">
        <v>44</v>
      </c>
      <c r="B539" s="3" t="s">
        <v>49</v>
      </c>
      <c r="C539" s="3" t="s">
        <v>32</v>
      </c>
      <c r="D539" s="3" t="s">
        <v>97</v>
      </c>
      <c r="E539" s="45" t="s">
        <v>145</v>
      </c>
      <c r="F539" s="4">
        <f t="shared" ref="F539:H540" si="141">SUM(F540)</f>
        <v>1600000</v>
      </c>
      <c r="G539" s="4">
        <f t="shared" si="141"/>
        <v>1600000</v>
      </c>
      <c r="H539" s="4">
        <f t="shared" si="141"/>
        <v>1599999.98</v>
      </c>
      <c r="I539" s="107">
        <f t="shared" si="107"/>
        <v>0.99999998749999996</v>
      </c>
    </row>
    <row r="540" spans="1:9" s="18" customFormat="1" ht="44.25" customHeight="1" x14ac:dyDescent="0.2">
      <c r="A540" s="3"/>
      <c r="B540" s="3"/>
      <c r="C540" s="3"/>
      <c r="D540" s="3"/>
      <c r="E540" s="12" t="s">
        <v>146</v>
      </c>
      <c r="F540" s="126">
        <f t="shared" si="141"/>
        <v>1600000</v>
      </c>
      <c r="G540" s="126">
        <f t="shared" si="141"/>
        <v>1600000</v>
      </c>
      <c r="H540" s="126">
        <f t="shared" si="141"/>
        <v>1599999.98</v>
      </c>
      <c r="I540" s="108">
        <f t="shared" si="107"/>
        <v>0.99999998749999996</v>
      </c>
    </row>
    <row r="541" spans="1:9" s="18" customFormat="1" ht="43.5" customHeight="1" x14ac:dyDescent="0.2">
      <c r="A541" s="3"/>
      <c r="B541" s="3"/>
      <c r="C541" s="3"/>
      <c r="D541" s="7"/>
      <c r="E541" s="24" t="s">
        <v>30</v>
      </c>
      <c r="F541" s="126">
        <v>1600000</v>
      </c>
      <c r="G541" s="126">
        <v>1600000</v>
      </c>
      <c r="H541" s="127">
        <v>1599999.98</v>
      </c>
      <c r="I541" s="108">
        <f>IF(H541=0,"       ",H541/G541)</f>
        <v>0.99999998749999996</v>
      </c>
    </row>
    <row r="542" spans="1:9" s="18" customFormat="1" ht="75.75" customHeight="1" x14ac:dyDescent="0.2">
      <c r="A542" s="3" t="s">
        <v>33</v>
      </c>
      <c r="B542" s="3" t="s">
        <v>41</v>
      </c>
      <c r="C542" s="3" t="s">
        <v>32</v>
      </c>
      <c r="D542" s="3" t="s">
        <v>50</v>
      </c>
      <c r="E542" s="5" t="s">
        <v>475</v>
      </c>
      <c r="F542" s="4">
        <f>SUM(F543)</f>
        <v>2717</v>
      </c>
      <c r="G542" s="4">
        <f t="shared" ref="G542:H542" si="142">SUM(G543)</f>
        <v>2994.5</v>
      </c>
      <c r="H542" s="4">
        <f t="shared" si="142"/>
        <v>2889.92</v>
      </c>
      <c r="I542" s="107">
        <f t="shared" ref="I542:I543" si="143">IF(H542=0,"       ",H542/G542)</f>
        <v>0.9650759726164635</v>
      </c>
    </row>
    <row r="543" spans="1:9" s="18" customFormat="1" ht="36" customHeight="1" x14ac:dyDescent="0.2">
      <c r="A543" s="3"/>
      <c r="B543" s="3"/>
      <c r="C543" s="3"/>
      <c r="D543" s="3"/>
      <c r="E543" s="24" t="s">
        <v>31</v>
      </c>
      <c r="F543" s="126">
        <v>2717</v>
      </c>
      <c r="G543" s="126">
        <v>2994.5</v>
      </c>
      <c r="H543" s="126">
        <v>2889.92</v>
      </c>
      <c r="I543" s="108">
        <f t="shared" si="143"/>
        <v>0.9650759726164635</v>
      </c>
    </row>
    <row r="544" spans="1:9" s="18" customFormat="1" ht="33.75" customHeight="1" x14ac:dyDescent="0.2">
      <c r="A544" s="3" t="s">
        <v>35</v>
      </c>
      <c r="B544" s="3" t="s">
        <v>32</v>
      </c>
      <c r="C544" s="3" t="s">
        <v>32</v>
      </c>
      <c r="D544" s="3" t="s">
        <v>32</v>
      </c>
      <c r="E544" s="5" t="s">
        <v>36</v>
      </c>
      <c r="F544" s="4">
        <f>SUM(F545:F547)</f>
        <v>0</v>
      </c>
      <c r="G544" s="4">
        <f t="shared" ref="G544:H544" si="144">SUM(G545:G547)</f>
        <v>265144.3</v>
      </c>
      <c r="H544" s="4">
        <f t="shared" si="144"/>
        <v>240150.2</v>
      </c>
      <c r="I544" s="107">
        <f t="shared" si="107"/>
        <v>0.9057339720295704</v>
      </c>
    </row>
    <row r="545" spans="1:9" s="18" customFormat="1" ht="33.75" customHeight="1" x14ac:dyDescent="0.2">
      <c r="A545" s="3"/>
      <c r="B545" s="3"/>
      <c r="C545" s="3"/>
      <c r="D545" s="3"/>
      <c r="E545" s="24" t="s">
        <v>31</v>
      </c>
      <c r="F545" s="126"/>
      <c r="G545" s="126">
        <v>179590.6</v>
      </c>
      <c r="H545" s="126">
        <v>179590.6</v>
      </c>
      <c r="I545" s="108"/>
    </row>
    <row r="546" spans="1:9" s="18" customFormat="1" ht="35.25" customHeight="1" x14ac:dyDescent="0.2">
      <c r="A546" s="3"/>
      <c r="B546" s="3"/>
      <c r="C546" s="3"/>
      <c r="D546" s="3"/>
      <c r="E546" s="24" t="s">
        <v>29</v>
      </c>
      <c r="F546" s="126"/>
      <c r="G546" s="126">
        <v>24994.1</v>
      </c>
      <c r="H546" s="126"/>
      <c r="I546" s="108" t="str">
        <f t="shared" si="107"/>
        <v xml:space="preserve">       </v>
      </c>
    </row>
    <row r="547" spans="1:9" s="18" customFormat="1" ht="39.75" customHeight="1" x14ac:dyDescent="0.2">
      <c r="A547" s="3"/>
      <c r="B547" s="3"/>
      <c r="C547" s="3"/>
      <c r="D547" s="7"/>
      <c r="E547" s="6" t="s">
        <v>38</v>
      </c>
      <c r="F547" s="126"/>
      <c r="G547" s="127">
        <v>60559.6</v>
      </c>
      <c r="H547" s="127">
        <v>60559.6</v>
      </c>
      <c r="I547" s="108">
        <f t="shared" si="107"/>
        <v>1</v>
      </c>
    </row>
    <row r="548" spans="1:9" s="18" customFormat="1" ht="39.75" customHeight="1" x14ac:dyDescent="0.2">
      <c r="A548" s="31"/>
      <c r="B548" s="31"/>
      <c r="C548" s="31"/>
      <c r="D548" s="31"/>
      <c r="E548" s="59" t="s">
        <v>239</v>
      </c>
      <c r="F548" s="31">
        <f t="shared" ref="F548:H548" si="145">SUM(F550)</f>
        <v>6325</v>
      </c>
      <c r="G548" s="59">
        <f t="shared" si="145"/>
        <v>6325</v>
      </c>
      <c r="H548" s="59">
        <f t="shared" si="145"/>
        <v>3671</v>
      </c>
      <c r="I548" s="109">
        <f t="shared" si="107"/>
        <v>0.58039525691699601</v>
      </c>
    </row>
    <row r="549" spans="1:9" s="18" customFormat="1" ht="39.75" customHeight="1" x14ac:dyDescent="0.2">
      <c r="A549" s="3"/>
      <c r="B549" s="3"/>
      <c r="C549" s="3"/>
      <c r="D549" s="3"/>
      <c r="E549" s="25" t="s">
        <v>31</v>
      </c>
      <c r="F549" s="4">
        <f t="shared" ref="F549:H549" si="146">SUM(F551)</f>
        <v>6325</v>
      </c>
      <c r="G549" s="28">
        <f t="shared" si="146"/>
        <v>6325</v>
      </c>
      <c r="H549" s="28">
        <f t="shared" si="146"/>
        <v>3671</v>
      </c>
      <c r="I549" s="107">
        <f t="shared" si="107"/>
        <v>0.58039525691699601</v>
      </c>
    </row>
    <row r="550" spans="1:9" s="18" customFormat="1" ht="69.75" customHeight="1" x14ac:dyDescent="0.2">
      <c r="A550" s="3" t="s">
        <v>42</v>
      </c>
      <c r="B550" s="3" t="s">
        <v>41</v>
      </c>
      <c r="C550" s="3" t="s">
        <v>32</v>
      </c>
      <c r="D550" s="3" t="s">
        <v>42</v>
      </c>
      <c r="E550" s="5" t="s">
        <v>188</v>
      </c>
      <c r="F550" s="4">
        <f>SUM(F551)</f>
        <v>6325</v>
      </c>
      <c r="G550" s="28">
        <f>SUM(G551)</f>
        <v>6325</v>
      </c>
      <c r="H550" s="28">
        <f>SUM(H551)</f>
        <v>3671</v>
      </c>
      <c r="I550" s="107">
        <f t="shared" si="107"/>
        <v>0.58039525691699601</v>
      </c>
    </row>
    <row r="551" spans="1:9" s="18" customFormat="1" ht="39.75" customHeight="1" x14ac:dyDescent="0.2">
      <c r="A551" s="3"/>
      <c r="B551" s="3"/>
      <c r="C551" s="3"/>
      <c r="D551" s="3"/>
      <c r="E551" s="24" t="s">
        <v>31</v>
      </c>
      <c r="F551" s="126">
        <v>6325</v>
      </c>
      <c r="G551" s="127">
        <v>6325</v>
      </c>
      <c r="H551" s="127">
        <v>3671</v>
      </c>
      <c r="I551" s="108">
        <f t="shared" si="107"/>
        <v>0.58039525691699601</v>
      </c>
    </row>
    <row r="552" spans="1:9" s="18" customFormat="1" ht="49.5" customHeight="1" x14ac:dyDescent="0.2">
      <c r="A552" s="31"/>
      <c r="B552" s="31"/>
      <c r="C552" s="31"/>
      <c r="D552" s="31"/>
      <c r="E552" s="59" t="s">
        <v>129</v>
      </c>
      <c r="F552" s="31">
        <f>SUM(F558,F560)</f>
        <v>350000</v>
      </c>
      <c r="G552" s="31">
        <f>SUM(G558,G560)</f>
        <v>1657228.1</v>
      </c>
      <c r="H552" s="31">
        <f t="shared" ref="H552" si="147">SUM(H558,H560)</f>
        <v>959575.23</v>
      </c>
      <c r="I552" s="109">
        <f t="shared" si="107"/>
        <v>0.57902423329655095</v>
      </c>
    </row>
    <row r="553" spans="1:9" s="18" customFormat="1" ht="43.5" customHeight="1" x14ac:dyDescent="0.2">
      <c r="A553" s="3"/>
      <c r="B553" s="3"/>
      <c r="C553" s="3"/>
      <c r="D553" s="3"/>
      <c r="E553" s="25" t="s">
        <v>31</v>
      </c>
      <c r="F553" s="4">
        <f>SUM(F559,F561)</f>
        <v>350000</v>
      </c>
      <c r="G553" s="4">
        <f t="shared" ref="G553:H553" si="148">SUM(G559,G561)</f>
        <v>948334.7</v>
      </c>
      <c r="H553" s="4">
        <f t="shared" si="148"/>
        <v>742112.3</v>
      </c>
      <c r="I553" s="107">
        <f t="shared" si="107"/>
        <v>0.7825425980932682</v>
      </c>
    </row>
    <row r="554" spans="1:9" s="18" customFormat="1" ht="36" customHeight="1" x14ac:dyDescent="0.2">
      <c r="A554" s="3"/>
      <c r="B554" s="3"/>
      <c r="C554" s="3"/>
      <c r="D554" s="3"/>
      <c r="E554" s="25" t="s">
        <v>29</v>
      </c>
      <c r="F554" s="4">
        <f>SUM(F562)</f>
        <v>0</v>
      </c>
      <c r="G554" s="4">
        <f t="shared" ref="G554:H554" si="149">SUM(G562)</f>
        <v>167317.70000000001</v>
      </c>
      <c r="H554" s="4">
        <f t="shared" si="149"/>
        <v>89414.88</v>
      </c>
      <c r="I554" s="107">
        <f t="shared" si="107"/>
        <v>0.53440179969005075</v>
      </c>
    </row>
    <row r="555" spans="1:9" s="18" customFormat="1" ht="41.25" customHeight="1" x14ac:dyDescent="0.2">
      <c r="A555" s="3"/>
      <c r="B555" s="3"/>
      <c r="C555" s="3"/>
      <c r="D555" s="3"/>
      <c r="E555" s="5" t="s">
        <v>38</v>
      </c>
      <c r="F555" s="4">
        <f>SUM(F573)</f>
        <v>0</v>
      </c>
      <c r="G555" s="4">
        <f t="shared" ref="G555:H555" si="150">SUM(G573)</f>
        <v>5000</v>
      </c>
      <c r="H555" s="4">
        <f t="shared" si="150"/>
        <v>0</v>
      </c>
      <c r="I555" s="107" t="str">
        <f t="shared" si="107"/>
        <v xml:space="preserve">       </v>
      </c>
    </row>
    <row r="556" spans="1:9" s="18" customFormat="1" ht="41.25" customHeight="1" x14ac:dyDescent="0.2">
      <c r="A556" s="3"/>
      <c r="B556" s="3"/>
      <c r="C556" s="3"/>
      <c r="D556" s="3"/>
      <c r="E556" s="25" t="s">
        <v>102</v>
      </c>
      <c r="F556" s="4">
        <f>SUM(F563)</f>
        <v>0</v>
      </c>
      <c r="G556" s="4">
        <f t="shared" ref="G556:H556" si="151">SUM(G563)</f>
        <v>536575.70000000007</v>
      </c>
      <c r="H556" s="4">
        <f t="shared" si="151"/>
        <v>128048.05</v>
      </c>
      <c r="I556" s="107">
        <f>IF(H556=0,"       ",H556/G556)</f>
        <v>0.23863930103431816</v>
      </c>
    </row>
    <row r="557" spans="1:9" s="18" customFormat="1" ht="20.25" customHeight="1" x14ac:dyDescent="0.2">
      <c r="A557" s="3"/>
      <c r="B557" s="3"/>
      <c r="C557" s="3"/>
      <c r="D557" s="3"/>
      <c r="E557" s="96" t="s">
        <v>51</v>
      </c>
      <c r="F557" s="4"/>
      <c r="G557" s="4"/>
      <c r="H557" s="4"/>
      <c r="I557" s="108" t="str">
        <f t="shared" si="107"/>
        <v xml:space="preserve">       </v>
      </c>
    </row>
    <row r="558" spans="1:9" s="18" customFormat="1" ht="93" customHeight="1" x14ac:dyDescent="0.2">
      <c r="A558" s="3" t="s">
        <v>32</v>
      </c>
      <c r="B558" s="3" t="s">
        <v>32</v>
      </c>
      <c r="C558" s="3" t="s">
        <v>50</v>
      </c>
      <c r="D558" s="3" t="s">
        <v>33</v>
      </c>
      <c r="E558" s="5" t="s">
        <v>234</v>
      </c>
      <c r="F558" s="4">
        <f>SUM(F559:F559)</f>
        <v>350000</v>
      </c>
      <c r="G558" s="28">
        <f>SUM(G559:G559)</f>
        <v>350000</v>
      </c>
      <c r="H558" s="28">
        <f>SUM(H559:H559)</f>
        <v>343665.41</v>
      </c>
      <c r="I558" s="107">
        <f t="shared" si="107"/>
        <v>0.98190117142857136</v>
      </c>
    </row>
    <row r="559" spans="1:9" s="18" customFormat="1" ht="35.25" customHeight="1" x14ac:dyDescent="0.2">
      <c r="A559" s="13"/>
      <c r="B559" s="13"/>
      <c r="C559" s="13"/>
      <c r="D559" s="13"/>
      <c r="E559" s="24" t="s">
        <v>31</v>
      </c>
      <c r="F559" s="126">
        <v>350000</v>
      </c>
      <c r="G559" s="127">
        <v>350000</v>
      </c>
      <c r="H559" s="127">
        <v>343665.41</v>
      </c>
      <c r="I559" s="108">
        <f t="shared" si="107"/>
        <v>0.98190117142857136</v>
      </c>
    </row>
    <row r="560" spans="1:9" s="18" customFormat="1" ht="69.75" customHeight="1" x14ac:dyDescent="0.2">
      <c r="A560" s="29" t="s">
        <v>32</v>
      </c>
      <c r="B560" s="29" t="s">
        <v>32</v>
      </c>
      <c r="C560" s="29" t="s">
        <v>50</v>
      </c>
      <c r="D560" s="29" t="s">
        <v>70</v>
      </c>
      <c r="E560" s="5" t="s">
        <v>21</v>
      </c>
      <c r="F560" s="28">
        <f>SUM(F561,F562,F563,F573)</f>
        <v>0</v>
      </c>
      <c r="G560" s="28">
        <f t="shared" ref="G560:H560" si="152">SUM(G561,G562,G563,G573)</f>
        <v>1307228.1000000001</v>
      </c>
      <c r="H560" s="28">
        <f t="shared" si="152"/>
        <v>615909.82000000007</v>
      </c>
      <c r="I560" s="118">
        <f>IF(H560=0,"       ",H560/G560)</f>
        <v>0.47115711481416289</v>
      </c>
    </row>
    <row r="561" spans="1:9" s="18" customFormat="1" ht="39.75" customHeight="1" x14ac:dyDescent="0.2">
      <c r="A561" s="34"/>
      <c r="B561" s="34"/>
      <c r="C561" s="34"/>
      <c r="D561" s="34"/>
      <c r="E561" s="25" t="s">
        <v>31</v>
      </c>
      <c r="F561" s="28"/>
      <c r="G561" s="28">
        <v>598334.69999999995</v>
      </c>
      <c r="H561" s="28">
        <v>398446.89</v>
      </c>
      <c r="I561" s="118">
        <f>IF(H561=0,"       ",H561/G561)</f>
        <v>0.66592642880314323</v>
      </c>
    </row>
    <row r="562" spans="1:9" s="18" customFormat="1" ht="39.75" customHeight="1" x14ac:dyDescent="0.2">
      <c r="A562" s="34"/>
      <c r="B562" s="34"/>
      <c r="C562" s="34"/>
      <c r="D562" s="34"/>
      <c r="E562" s="25" t="s">
        <v>29</v>
      </c>
      <c r="F562" s="28"/>
      <c r="G562" s="28">
        <v>167317.70000000001</v>
      </c>
      <c r="H562" s="28">
        <v>89414.88</v>
      </c>
      <c r="I562" s="118">
        <f>IF(H562=0,"       ",H562/G562)</f>
        <v>0.53440179969005075</v>
      </c>
    </row>
    <row r="563" spans="1:9" s="18" customFormat="1" ht="35.25" customHeight="1" x14ac:dyDescent="0.2">
      <c r="A563" s="29"/>
      <c r="B563" s="29"/>
      <c r="C563" s="29"/>
      <c r="D563" s="29"/>
      <c r="E563" s="25" t="s">
        <v>102</v>
      </c>
      <c r="F563" s="28">
        <f>SUM(F565:F572)</f>
        <v>0</v>
      </c>
      <c r="G563" s="28">
        <f t="shared" ref="G563:H563" si="153">SUM(G565:G572)</f>
        <v>536575.70000000007</v>
      </c>
      <c r="H563" s="28">
        <f t="shared" si="153"/>
        <v>128048.05</v>
      </c>
      <c r="I563" s="118">
        <f>IF(H563=0,"       ",H563/G563)</f>
        <v>0.23863930103431816</v>
      </c>
    </row>
    <row r="564" spans="1:9" s="18" customFormat="1" ht="22.5" customHeight="1" x14ac:dyDescent="0.2">
      <c r="A564" s="29"/>
      <c r="B564" s="29"/>
      <c r="C564" s="29"/>
      <c r="D564" s="29"/>
      <c r="E564" s="96" t="s">
        <v>51</v>
      </c>
      <c r="F564" s="127"/>
      <c r="G564" s="127"/>
      <c r="H564" s="127"/>
      <c r="I564" s="119" t="str">
        <f t="shared" ref="I564:I584" si="154">IF(H564=0,"       ",H564/G564)</f>
        <v xml:space="preserve">       </v>
      </c>
    </row>
    <row r="565" spans="1:9" s="18" customFormat="1" ht="49.5" customHeight="1" x14ac:dyDescent="0.2">
      <c r="A565" s="29"/>
      <c r="B565" s="29"/>
      <c r="C565" s="29"/>
      <c r="D565" s="29"/>
      <c r="E565" s="74" t="s">
        <v>240</v>
      </c>
      <c r="F565" s="154"/>
      <c r="G565" s="127">
        <v>109370.4</v>
      </c>
      <c r="H565" s="127"/>
      <c r="I565" s="119" t="str">
        <f>IF(H565=0,"       ",H565/G565)</f>
        <v xml:space="preserve">       </v>
      </c>
    </row>
    <row r="566" spans="1:9" s="18" customFormat="1" ht="69" customHeight="1" x14ac:dyDescent="0.2">
      <c r="A566" s="29"/>
      <c r="B566" s="29"/>
      <c r="C566" s="29"/>
      <c r="D566" s="29"/>
      <c r="E566" s="74" t="s">
        <v>241</v>
      </c>
      <c r="F566" s="154"/>
      <c r="G566" s="127">
        <v>286473.90000000002</v>
      </c>
      <c r="H566" s="127">
        <v>49203.75</v>
      </c>
      <c r="I566" s="119">
        <f t="shared" ref="I566:I572" si="155">IF(H566=0,"       ",H566/G566)</f>
        <v>0.17175648462215928</v>
      </c>
    </row>
    <row r="567" spans="1:9" s="18" customFormat="1" ht="45.75" customHeight="1" x14ac:dyDescent="0.2">
      <c r="A567" s="29"/>
      <c r="B567" s="29"/>
      <c r="C567" s="29"/>
      <c r="D567" s="29"/>
      <c r="E567" s="74" t="s">
        <v>242</v>
      </c>
      <c r="F567" s="154"/>
      <c r="G567" s="127">
        <v>35366.1</v>
      </c>
      <c r="H567" s="127">
        <v>23007.52</v>
      </c>
      <c r="I567" s="119">
        <f t="shared" si="155"/>
        <v>0.65055293063131081</v>
      </c>
    </row>
    <row r="568" spans="1:9" s="18" customFormat="1" ht="46.5" customHeight="1" x14ac:dyDescent="0.2">
      <c r="A568" s="29"/>
      <c r="B568" s="29"/>
      <c r="C568" s="29"/>
      <c r="D568" s="29"/>
      <c r="E568" s="74" t="s">
        <v>243</v>
      </c>
      <c r="F568" s="154"/>
      <c r="G568" s="127">
        <v>10744.2</v>
      </c>
      <c r="H568" s="127">
        <v>7778.4</v>
      </c>
      <c r="I568" s="119">
        <f t="shared" si="155"/>
        <v>0.72396269615234254</v>
      </c>
    </row>
    <row r="569" spans="1:9" s="18" customFormat="1" ht="46.5" customHeight="1" x14ac:dyDescent="0.2">
      <c r="A569" s="29"/>
      <c r="B569" s="29"/>
      <c r="C569" s="29"/>
      <c r="D569" s="29"/>
      <c r="E569" s="74" t="s">
        <v>244</v>
      </c>
      <c r="F569" s="154"/>
      <c r="G569" s="127">
        <v>5830.7</v>
      </c>
      <c r="H569" s="127">
        <v>285.38</v>
      </c>
      <c r="I569" s="119">
        <f t="shared" si="155"/>
        <v>4.8944380606102185E-2</v>
      </c>
    </row>
    <row r="570" spans="1:9" s="18" customFormat="1" ht="57.75" customHeight="1" x14ac:dyDescent="0.2">
      <c r="A570" s="29"/>
      <c r="B570" s="29"/>
      <c r="C570" s="29"/>
      <c r="D570" s="29"/>
      <c r="E570" s="74" t="s">
        <v>245</v>
      </c>
      <c r="F570" s="154"/>
      <c r="G570" s="127">
        <v>9365.5</v>
      </c>
      <c r="H570" s="127"/>
      <c r="I570" s="119" t="str">
        <f t="shared" si="155"/>
        <v xml:space="preserve">       </v>
      </c>
    </row>
    <row r="571" spans="1:9" s="18" customFormat="1" ht="59.25" customHeight="1" x14ac:dyDescent="0.2">
      <c r="A571" s="29"/>
      <c r="B571" s="29"/>
      <c r="C571" s="29"/>
      <c r="D571" s="29"/>
      <c r="E571" s="74" t="s">
        <v>246</v>
      </c>
      <c r="F571" s="154"/>
      <c r="G571" s="127">
        <v>25648.400000000001</v>
      </c>
      <c r="H571" s="127"/>
      <c r="I571" s="119" t="str">
        <f t="shared" si="155"/>
        <v xml:space="preserve">       </v>
      </c>
    </row>
    <row r="572" spans="1:9" s="18" customFormat="1" ht="72" customHeight="1" x14ac:dyDescent="0.2">
      <c r="A572" s="29"/>
      <c r="B572" s="29"/>
      <c r="C572" s="29"/>
      <c r="D572" s="29"/>
      <c r="E572" s="74" t="s">
        <v>247</v>
      </c>
      <c r="F572" s="154"/>
      <c r="G572" s="127">
        <v>53776.5</v>
      </c>
      <c r="H572" s="127">
        <v>47773</v>
      </c>
      <c r="I572" s="119">
        <f t="shared" si="155"/>
        <v>0.88836201686610328</v>
      </c>
    </row>
    <row r="573" spans="1:9" s="18" customFormat="1" ht="44.25" customHeight="1" x14ac:dyDescent="0.2">
      <c r="A573" s="34"/>
      <c r="B573" s="34"/>
      <c r="C573" s="34"/>
      <c r="D573" s="34"/>
      <c r="E573" s="5" t="s">
        <v>38</v>
      </c>
      <c r="F573" s="28">
        <f>SUM(F575:F578)</f>
        <v>0</v>
      </c>
      <c r="G573" s="28">
        <f t="shared" ref="G573:H573" si="156">SUM(G575:G578)</f>
        <v>5000</v>
      </c>
      <c r="H573" s="28">
        <f t="shared" si="156"/>
        <v>0</v>
      </c>
      <c r="I573" s="118" t="str">
        <f>IF(H573=0,"       ",H573/G573)</f>
        <v xml:space="preserve">       </v>
      </c>
    </row>
    <row r="574" spans="1:9" s="18" customFormat="1" ht="17.25" customHeight="1" x14ac:dyDescent="0.2">
      <c r="A574" s="34"/>
      <c r="B574" s="34"/>
      <c r="C574" s="34"/>
      <c r="D574" s="34"/>
      <c r="E574" s="96" t="s">
        <v>51</v>
      </c>
      <c r="F574" s="28"/>
      <c r="G574" s="28"/>
      <c r="H574" s="28"/>
      <c r="I574" s="118"/>
    </row>
    <row r="575" spans="1:9" s="18" customFormat="1" ht="80.25" customHeight="1" x14ac:dyDescent="0.2">
      <c r="A575" s="34"/>
      <c r="B575" s="34"/>
      <c r="C575" s="34"/>
      <c r="D575" s="34"/>
      <c r="E575" s="75" t="s">
        <v>248</v>
      </c>
      <c r="F575" s="154"/>
      <c r="G575" s="127">
        <v>1442</v>
      </c>
      <c r="H575" s="127"/>
      <c r="I575" s="119" t="str">
        <f t="shared" si="154"/>
        <v xml:space="preserve">       </v>
      </c>
    </row>
    <row r="576" spans="1:9" s="18" customFormat="1" ht="64.5" customHeight="1" x14ac:dyDescent="0.2">
      <c r="A576" s="34"/>
      <c r="B576" s="34"/>
      <c r="C576" s="34"/>
      <c r="D576" s="34"/>
      <c r="E576" s="74" t="s">
        <v>249</v>
      </c>
      <c r="F576" s="154"/>
      <c r="G576" s="127">
        <v>2118</v>
      </c>
      <c r="H576" s="127"/>
      <c r="I576" s="119" t="str">
        <f t="shared" si="154"/>
        <v xml:space="preserve">       </v>
      </c>
    </row>
    <row r="577" spans="1:9" s="18" customFormat="1" ht="69" customHeight="1" x14ac:dyDescent="0.2">
      <c r="A577" s="34"/>
      <c r="B577" s="34"/>
      <c r="C577" s="34"/>
      <c r="D577" s="34"/>
      <c r="E577" s="74" t="s">
        <v>250</v>
      </c>
      <c r="F577" s="154"/>
      <c r="G577" s="127">
        <v>1350</v>
      </c>
      <c r="H577" s="127"/>
      <c r="I577" s="119" t="str">
        <f t="shared" si="154"/>
        <v xml:space="preserve">       </v>
      </c>
    </row>
    <row r="578" spans="1:9" s="18" customFormat="1" ht="80.25" customHeight="1" x14ac:dyDescent="0.2">
      <c r="A578" s="34"/>
      <c r="B578" s="34"/>
      <c r="C578" s="34"/>
      <c r="D578" s="34"/>
      <c r="E578" s="74" t="s">
        <v>251</v>
      </c>
      <c r="F578" s="154"/>
      <c r="G578" s="127">
        <v>90</v>
      </c>
      <c r="H578" s="127"/>
      <c r="I578" s="119" t="str">
        <f t="shared" si="154"/>
        <v xml:space="preserve">       </v>
      </c>
    </row>
    <row r="579" spans="1:9" s="18" customFormat="1" ht="51" customHeight="1" x14ac:dyDescent="0.2">
      <c r="A579" s="31"/>
      <c r="B579" s="31"/>
      <c r="C579" s="31"/>
      <c r="D579" s="31"/>
      <c r="E579" s="59" t="s">
        <v>252</v>
      </c>
      <c r="F579" s="31">
        <f>SUM(F581,F583)</f>
        <v>4950</v>
      </c>
      <c r="G579" s="31">
        <f t="shared" ref="G579:H579" si="157">SUM(G581,G583)</f>
        <v>6450</v>
      </c>
      <c r="H579" s="31">
        <f t="shared" si="157"/>
        <v>4866</v>
      </c>
      <c r="I579" s="109">
        <f t="shared" si="154"/>
        <v>0.75441860465116284</v>
      </c>
    </row>
    <row r="580" spans="1:9" s="18" customFormat="1" ht="37.5" customHeight="1" x14ac:dyDescent="0.2">
      <c r="A580" s="3"/>
      <c r="B580" s="3"/>
      <c r="C580" s="3"/>
      <c r="D580" s="3"/>
      <c r="E580" s="25" t="s">
        <v>31</v>
      </c>
      <c r="F580" s="4">
        <f>SUM(F582,F584)</f>
        <v>4950</v>
      </c>
      <c r="G580" s="4">
        <f t="shared" ref="G580:H580" si="158">SUM(G582,G584)</f>
        <v>6450</v>
      </c>
      <c r="H580" s="4">
        <f t="shared" si="158"/>
        <v>4866</v>
      </c>
      <c r="I580" s="107">
        <f t="shared" si="154"/>
        <v>0.75441860465116284</v>
      </c>
    </row>
    <row r="581" spans="1:9" s="18" customFormat="1" ht="72" customHeight="1" x14ac:dyDescent="0.2">
      <c r="A581" s="3" t="s">
        <v>46</v>
      </c>
      <c r="B581" s="3" t="s">
        <v>42</v>
      </c>
      <c r="C581" s="3" t="s">
        <v>32</v>
      </c>
      <c r="D581" s="3" t="s">
        <v>50</v>
      </c>
      <c r="E581" s="5" t="s">
        <v>188</v>
      </c>
      <c r="F581" s="4">
        <f>SUM(F582)</f>
        <v>4950</v>
      </c>
      <c r="G581" s="28">
        <f>SUM(G582)</f>
        <v>4950</v>
      </c>
      <c r="H581" s="28">
        <f>SUM(H582)</f>
        <v>4866</v>
      </c>
      <c r="I581" s="107">
        <f t="shared" si="154"/>
        <v>0.98303030303030303</v>
      </c>
    </row>
    <row r="582" spans="1:9" s="18" customFormat="1" ht="25.5" customHeight="1" x14ac:dyDescent="0.2">
      <c r="A582" s="3"/>
      <c r="B582" s="3"/>
      <c r="C582" s="3"/>
      <c r="D582" s="3"/>
      <c r="E582" s="24" t="s">
        <v>31</v>
      </c>
      <c r="F582" s="126">
        <v>4950</v>
      </c>
      <c r="G582" s="127">
        <v>4950</v>
      </c>
      <c r="H582" s="127">
        <v>4866</v>
      </c>
      <c r="I582" s="108">
        <f t="shared" si="154"/>
        <v>0.98303030303030303</v>
      </c>
    </row>
    <row r="583" spans="1:9" s="18" customFormat="1" ht="50.25" customHeight="1" x14ac:dyDescent="0.2">
      <c r="A583" s="3" t="s">
        <v>35</v>
      </c>
      <c r="B583" s="3" t="s">
        <v>32</v>
      </c>
      <c r="C583" s="3" t="s">
        <v>32</v>
      </c>
      <c r="D583" s="3" t="s">
        <v>32</v>
      </c>
      <c r="E583" s="5" t="s">
        <v>36</v>
      </c>
      <c r="F583" s="4">
        <f>SUM(F584)</f>
        <v>0</v>
      </c>
      <c r="G583" s="28">
        <f>SUM(G584)</f>
        <v>1500</v>
      </c>
      <c r="H583" s="28">
        <f>SUM(H584)</f>
        <v>0</v>
      </c>
      <c r="I583" s="107" t="str">
        <f t="shared" si="154"/>
        <v xml:space="preserve">       </v>
      </c>
    </row>
    <row r="584" spans="1:9" s="18" customFormat="1" ht="34.5" customHeight="1" x14ac:dyDescent="0.2">
      <c r="A584" s="3"/>
      <c r="B584" s="3"/>
      <c r="C584" s="3"/>
      <c r="D584" s="3"/>
      <c r="E584" s="24" t="s">
        <v>31</v>
      </c>
      <c r="F584" s="126"/>
      <c r="G584" s="126">
        <v>1500</v>
      </c>
      <c r="H584" s="127"/>
      <c r="I584" s="108" t="str">
        <f t="shared" si="154"/>
        <v xml:space="preserve">       </v>
      </c>
    </row>
    <row r="585" spans="1:9" s="18" customFormat="1" ht="66.75" customHeight="1" x14ac:dyDescent="0.2">
      <c r="A585" s="31"/>
      <c r="B585" s="31"/>
      <c r="C585" s="31"/>
      <c r="D585" s="31"/>
      <c r="E585" s="59" t="s">
        <v>22</v>
      </c>
      <c r="F585" s="31">
        <f t="shared" ref="F585:H586" si="159">SUM(F589)</f>
        <v>0</v>
      </c>
      <c r="G585" s="59">
        <f t="shared" si="159"/>
        <v>80065</v>
      </c>
      <c r="H585" s="59">
        <f t="shared" si="159"/>
        <v>53005.2</v>
      </c>
      <c r="I585" s="109">
        <f t="shared" si="107"/>
        <v>0.66202710297882972</v>
      </c>
    </row>
    <row r="586" spans="1:9" s="18" customFormat="1" ht="33.75" customHeight="1" x14ac:dyDescent="0.2">
      <c r="A586" s="4"/>
      <c r="B586" s="4"/>
      <c r="C586" s="4"/>
      <c r="D586" s="4"/>
      <c r="E586" s="25" t="s">
        <v>31</v>
      </c>
      <c r="F586" s="4">
        <f t="shared" si="159"/>
        <v>0</v>
      </c>
      <c r="G586" s="28">
        <f t="shared" si="159"/>
        <v>79565</v>
      </c>
      <c r="H586" s="28">
        <f t="shared" si="159"/>
        <v>52825.2</v>
      </c>
      <c r="I586" s="107">
        <f t="shared" si="107"/>
        <v>0.66392509269151001</v>
      </c>
    </row>
    <row r="587" spans="1:9" s="18" customFormat="1" ht="46.5" customHeight="1" x14ac:dyDescent="0.2">
      <c r="A587" s="4"/>
      <c r="B587" s="4"/>
      <c r="C587" s="4"/>
      <c r="D587" s="4"/>
      <c r="E587" s="5" t="s">
        <v>38</v>
      </c>
      <c r="F587" s="4">
        <f>SUM(F591)</f>
        <v>0</v>
      </c>
      <c r="G587" s="4">
        <f>SUM(G591)</f>
        <v>500</v>
      </c>
      <c r="H587" s="4">
        <f>SUM(H591)</f>
        <v>180</v>
      </c>
      <c r="I587" s="107">
        <f t="shared" si="107"/>
        <v>0.36</v>
      </c>
    </row>
    <row r="588" spans="1:9" s="18" customFormat="1" ht="19.5" customHeight="1" x14ac:dyDescent="0.2">
      <c r="A588" s="3"/>
      <c r="B588" s="3"/>
      <c r="C588" s="3"/>
      <c r="D588" s="3"/>
      <c r="E588" s="57" t="s">
        <v>51</v>
      </c>
      <c r="F588" s="4"/>
      <c r="G588" s="28"/>
      <c r="H588" s="28"/>
      <c r="I588" s="107" t="str">
        <f t="shared" si="107"/>
        <v xml:space="preserve">       </v>
      </c>
    </row>
    <row r="589" spans="1:9" s="18" customFormat="1" ht="78.75" customHeight="1" x14ac:dyDescent="0.2">
      <c r="A589" s="3" t="s">
        <v>49</v>
      </c>
      <c r="B589" s="3" t="s">
        <v>44</v>
      </c>
      <c r="C589" s="3" t="s">
        <v>49</v>
      </c>
      <c r="D589" s="3" t="s">
        <v>44</v>
      </c>
      <c r="E589" s="5" t="s">
        <v>23</v>
      </c>
      <c r="F589" s="4">
        <f>SUM(F590:F591)</f>
        <v>0</v>
      </c>
      <c r="G589" s="4">
        <f>SUM(G590:G591)</f>
        <v>80065</v>
      </c>
      <c r="H589" s="4">
        <f>SUM(H590:H591)</f>
        <v>53005.2</v>
      </c>
      <c r="I589" s="107">
        <f t="shared" ref="I589:I668" si="160">IF(H589=0,"       ",H589/G589)</f>
        <v>0.66202710297882972</v>
      </c>
    </row>
    <row r="590" spans="1:9" s="18" customFormat="1" ht="42.75" customHeight="1" x14ac:dyDescent="0.2">
      <c r="A590" s="3"/>
      <c r="B590" s="3"/>
      <c r="C590" s="3"/>
      <c r="D590" s="3"/>
      <c r="E590" s="24" t="s">
        <v>31</v>
      </c>
      <c r="F590" s="126"/>
      <c r="G590" s="126">
        <v>79565</v>
      </c>
      <c r="H590" s="127">
        <v>52825.2</v>
      </c>
      <c r="I590" s="108">
        <f t="shared" si="160"/>
        <v>0.66392509269151001</v>
      </c>
    </row>
    <row r="591" spans="1:9" s="18" customFormat="1" ht="37.5" customHeight="1" x14ac:dyDescent="0.2">
      <c r="A591" s="3"/>
      <c r="B591" s="3"/>
      <c r="C591" s="3"/>
      <c r="D591" s="3"/>
      <c r="E591" s="6" t="s">
        <v>38</v>
      </c>
      <c r="F591" s="126">
        <f>SUM(F593)</f>
        <v>0</v>
      </c>
      <c r="G591" s="126">
        <f t="shared" ref="G591:H591" si="161">SUM(G593)</f>
        <v>500</v>
      </c>
      <c r="H591" s="126">
        <f t="shared" si="161"/>
        <v>180</v>
      </c>
      <c r="I591" s="108">
        <f t="shared" si="160"/>
        <v>0.36</v>
      </c>
    </row>
    <row r="592" spans="1:9" s="18" customFormat="1" ht="24" customHeight="1" x14ac:dyDescent="0.2">
      <c r="A592" s="3"/>
      <c r="B592" s="3"/>
      <c r="C592" s="3"/>
      <c r="D592" s="3"/>
      <c r="E592" s="57" t="s">
        <v>51</v>
      </c>
      <c r="F592" s="126"/>
      <c r="G592" s="126"/>
      <c r="H592" s="127"/>
      <c r="I592" s="108"/>
    </row>
    <row r="593" spans="1:9" s="18" customFormat="1" ht="57" customHeight="1" x14ac:dyDescent="0.2">
      <c r="A593" s="3"/>
      <c r="B593" s="3"/>
      <c r="C593" s="3"/>
      <c r="D593" s="3"/>
      <c r="E593" s="5" t="s">
        <v>253</v>
      </c>
      <c r="F593" s="126"/>
      <c r="G593" s="4">
        <v>500</v>
      </c>
      <c r="H593" s="28">
        <v>180</v>
      </c>
      <c r="I593" s="107">
        <f t="shared" si="160"/>
        <v>0.36</v>
      </c>
    </row>
    <row r="594" spans="1:9" ht="75.75" customHeight="1" x14ac:dyDescent="0.2">
      <c r="A594" s="31"/>
      <c r="B594" s="31"/>
      <c r="C594" s="31"/>
      <c r="D594" s="31"/>
      <c r="E594" s="59" t="s">
        <v>74</v>
      </c>
      <c r="F594" s="31">
        <f>SUM(F600,F610)</f>
        <v>307500</v>
      </c>
      <c r="G594" s="31">
        <f t="shared" ref="G594:H594" si="162">SUM(G600,G610)</f>
        <v>923485.5</v>
      </c>
      <c r="H594" s="31">
        <f t="shared" si="162"/>
        <v>854914.84</v>
      </c>
      <c r="I594" s="109">
        <f t="shared" si="160"/>
        <v>0.92574798413185688</v>
      </c>
    </row>
    <row r="595" spans="1:9" ht="35.25" customHeight="1" x14ac:dyDescent="0.2">
      <c r="A595" s="4"/>
      <c r="B595" s="4"/>
      <c r="C595" s="4"/>
      <c r="D595" s="4"/>
      <c r="E595" s="25" t="s">
        <v>31</v>
      </c>
      <c r="F595" s="4">
        <f>SUM(F601,F611)</f>
        <v>156822</v>
      </c>
      <c r="G595" s="4">
        <f t="shared" ref="G595:H595" si="163">SUM(G601,G611)</f>
        <v>429940</v>
      </c>
      <c r="H595" s="4">
        <f t="shared" si="163"/>
        <v>400169.67</v>
      </c>
      <c r="I595" s="107">
        <f t="shared" si="160"/>
        <v>0.93075701260641019</v>
      </c>
    </row>
    <row r="596" spans="1:9" ht="37.5" customHeight="1" x14ac:dyDescent="0.2">
      <c r="A596" s="4"/>
      <c r="B596" s="4"/>
      <c r="C596" s="4"/>
      <c r="D596" s="4"/>
      <c r="E596" s="25" t="s">
        <v>102</v>
      </c>
      <c r="F596" s="4">
        <f>SUM(F603)</f>
        <v>0</v>
      </c>
      <c r="G596" s="4">
        <f t="shared" ref="G596:H596" si="164">SUM(G603)</f>
        <v>174377.1</v>
      </c>
      <c r="H596" s="4">
        <f t="shared" si="164"/>
        <v>165995.37</v>
      </c>
      <c r="I596" s="107">
        <f t="shared" si="160"/>
        <v>0.95193331005045956</v>
      </c>
    </row>
    <row r="597" spans="1:9" ht="40.5" customHeight="1" x14ac:dyDescent="0.2">
      <c r="A597" s="4"/>
      <c r="B597" s="4"/>
      <c r="C597" s="4"/>
      <c r="D597" s="4"/>
      <c r="E597" s="5" t="s">
        <v>38</v>
      </c>
      <c r="F597" s="4">
        <f>SUM(F602)</f>
        <v>0</v>
      </c>
      <c r="G597" s="4">
        <f t="shared" ref="G597:H597" si="165">SUM(G602)</f>
        <v>20000</v>
      </c>
      <c r="H597" s="4">
        <f t="shared" si="165"/>
        <v>0</v>
      </c>
      <c r="I597" s="107" t="str">
        <f t="shared" si="160"/>
        <v xml:space="preserve">       </v>
      </c>
    </row>
    <row r="598" spans="1:9" ht="42" customHeight="1" x14ac:dyDescent="0.2">
      <c r="A598" s="4"/>
      <c r="B598" s="4"/>
      <c r="C598" s="4"/>
      <c r="D598" s="4"/>
      <c r="E598" s="25" t="s">
        <v>29</v>
      </c>
      <c r="F598" s="4">
        <f>SUM(F606)</f>
        <v>150678</v>
      </c>
      <c r="G598" s="4">
        <f t="shared" ref="G598:H598" si="166">SUM(G606)</f>
        <v>299168.40000000002</v>
      </c>
      <c r="H598" s="4">
        <f t="shared" si="166"/>
        <v>288749.8</v>
      </c>
      <c r="I598" s="107">
        <f t="shared" si="160"/>
        <v>0.96517479787303728</v>
      </c>
    </row>
    <row r="599" spans="1:9" ht="27" customHeight="1" x14ac:dyDescent="0.2">
      <c r="A599" s="3"/>
      <c r="B599" s="3"/>
      <c r="C599" s="3"/>
      <c r="D599" s="3"/>
      <c r="E599" s="57" t="s">
        <v>51</v>
      </c>
      <c r="F599" s="4"/>
      <c r="G599" s="4"/>
      <c r="H599" s="4"/>
      <c r="I599" s="107" t="str">
        <f t="shared" si="160"/>
        <v xml:space="preserve">       </v>
      </c>
    </row>
    <row r="600" spans="1:9" ht="40.5" customHeight="1" x14ac:dyDescent="0.2">
      <c r="A600" s="3" t="s">
        <v>41</v>
      </c>
      <c r="B600" s="3" t="s">
        <v>32</v>
      </c>
      <c r="C600" s="3" t="s">
        <v>50</v>
      </c>
      <c r="D600" s="3" t="s">
        <v>32</v>
      </c>
      <c r="E600" s="5" t="s">
        <v>75</v>
      </c>
      <c r="F600" s="4">
        <f>SUM(F601,F602,F603,F606)</f>
        <v>307500</v>
      </c>
      <c r="G600" s="4">
        <f>SUM(G601,G602,G603,G606)</f>
        <v>873485.5</v>
      </c>
      <c r="H600" s="4">
        <f>SUM(H601,H602,H603,H606)</f>
        <v>805506.61</v>
      </c>
      <c r="I600" s="107">
        <f t="shared" si="160"/>
        <v>0.92217513627873615</v>
      </c>
    </row>
    <row r="601" spans="1:9" ht="40.5" customHeight="1" x14ac:dyDescent="0.2">
      <c r="A601" s="3"/>
      <c r="B601" s="3"/>
      <c r="C601" s="3"/>
      <c r="D601" s="3"/>
      <c r="E601" s="25" t="s">
        <v>31</v>
      </c>
      <c r="F601" s="4">
        <v>156822</v>
      </c>
      <c r="G601" s="28">
        <v>379940</v>
      </c>
      <c r="H601" s="28">
        <v>350761.44</v>
      </c>
      <c r="I601" s="107">
        <f t="shared" si="160"/>
        <v>0.92320218981944513</v>
      </c>
    </row>
    <row r="602" spans="1:9" s="18" customFormat="1" ht="40.5" customHeight="1" x14ac:dyDescent="0.2">
      <c r="A602" s="3"/>
      <c r="B602" s="3"/>
      <c r="C602" s="3"/>
      <c r="D602" s="3"/>
      <c r="E602" s="5" t="s">
        <v>38</v>
      </c>
      <c r="F602" s="4"/>
      <c r="G602" s="4">
        <v>20000</v>
      </c>
      <c r="H602" s="4"/>
      <c r="I602" s="107" t="str">
        <f t="shared" si="160"/>
        <v xml:space="preserve">       </v>
      </c>
    </row>
    <row r="603" spans="1:9" s="18" customFormat="1" ht="39.75" customHeight="1" x14ac:dyDescent="0.2">
      <c r="A603" s="3"/>
      <c r="B603" s="3"/>
      <c r="C603" s="3"/>
      <c r="D603" s="3"/>
      <c r="E603" s="25" t="s">
        <v>102</v>
      </c>
      <c r="F603" s="4">
        <f>SUM(F605)</f>
        <v>0</v>
      </c>
      <c r="G603" s="4">
        <f t="shared" ref="G603:H603" si="167">SUM(G605)</f>
        <v>174377.1</v>
      </c>
      <c r="H603" s="4">
        <f t="shared" si="167"/>
        <v>165995.37</v>
      </c>
      <c r="I603" s="107">
        <f t="shared" si="160"/>
        <v>0.95193331005045956</v>
      </c>
    </row>
    <row r="604" spans="1:9" s="18" customFormat="1" ht="21" customHeight="1" x14ac:dyDescent="0.2">
      <c r="A604" s="3"/>
      <c r="B604" s="3"/>
      <c r="C604" s="3"/>
      <c r="D604" s="3"/>
      <c r="E604" s="57" t="s">
        <v>51</v>
      </c>
      <c r="F604" s="126">
        <f>SUM(F601:F603,F606)-F600</f>
        <v>0</v>
      </c>
      <c r="G604" s="126">
        <f t="shared" ref="G604:H604" si="168">SUM(G601:G603,G606)-G600</f>
        <v>0</v>
      </c>
      <c r="H604" s="126">
        <f t="shared" si="168"/>
        <v>0</v>
      </c>
      <c r="I604" s="108" t="str">
        <f t="shared" si="160"/>
        <v xml:space="preserve">       </v>
      </c>
    </row>
    <row r="605" spans="1:9" s="18" customFormat="1" ht="66.75" customHeight="1" x14ac:dyDescent="0.2">
      <c r="A605" s="3"/>
      <c r="B605" s="3"/>
      <c r="C605" s="3"/>
      <c r="D605" s="3"/>
      <c r="E605" s="49" t="s">
        <v>358</v>
      </c>
      <c r="F605" s="126"/>
      <c r="G605" s="126">
        <v>174377.1</v>
      </c>
      <c r="H605" s="126">
        <v>165995.37</v>
      </c>
      <c r="I605" s="108">
        <f t="shared" si="160"/>
        <v>0.95193331005045956</v>
      </c>
    </row>
    <row r="606" spans="1:9" s="18" customFormat="1" ht="42.75" customHeight="1" x14ac:dyDescent="0.2">
      <c r="A606" s="3"/>
      <c r="B606" s="3"/>
      <c r="C606" s="3"/>
      <c r="D606" s="3"/>
      <c r="E606" s="25" t="s">
        <v>29</v>
      </c>
      <c r="F606" s="4">
        <f>SUM(F608:F609)</f>
        <v>150678</v>
      </c>
      <c r="G606" s="4">
        <f t="shared" ref="G606:H606" si="169">SUM(G608:G609)</f>
        <v>299168.40000000002</v>
      </c>
      <c r="H606" s="4">
        <f t="shared" si="169"/>
        <v>288749.8</v>
      </c>
      <c r="I606" s="107">
        <f t="shared" si="160"/>
        <v>0.96517479787303728</v>
      </c>
    </row>
    <row r="607" spans="1:9" s="18" customFormat="1" ht="23.25" customHeight="1" x14ac:dyDescent="0.2">
      <c r="A607" s="3"/>
      <c r="B607" s="3"/>
      <c r="C607" s="3"/>
      <c r="D607" s="3"/>
      <c r="E607" s="57" t="s">
        <v>51</v>
      </c>
      <c r="F607" s="126"/>
      <c r="G607" s="126"/>
      <c r="H607" s="127"/>
      <c r="I607" s="107" t="str">
        <f t="shared" si="160"/>
        <v xml:space="preserve">       </v>
      </c>
    </row>
    <row r="608" spans="1:9" s="18" customFormat="1" ht="42" customHeight="1" x14ac:dyDescent="0.2">
      <c r="A608" s="3"/>
      <c r="B608" s="3"/>
      <c r="C608" s="3"/>
      <c r="D608" s="3"/>
      <c r="E608" s="49" t="s">
        <v>269</v>
      </c>
      <c r="F608" s="126">
        <v>150678</v>
      </c>
      <c r="G608" s="126">
        <v>150678</v>
      </c>
      <c r="H608" s="127">
        <v>143514</v>
      </c>
      <c r="I608" s="108">
        <f t="shared" si="160"/>
        <v>0.95245490383466735</v>
      </c>
    </row>
    <row r="609" spans="1:9" s="18" customFormat="1" ht="69.75" customHeight="1" x14ac:dyDescent="0.2">
      <c r="A609" s="3"/>
      <c r="B609" s="3"/>
      <c r="C609" s="3"/>
      <c r="D609" s="3"/>
      <c r="E609" s="49" t="s">
        <v>359</v>
      </c>
      <c r="F609" s="126"/>
      <c r="G609" s="126">
        <v>148490.4</v>
      </c>
      <c r="H609" s="127">
        <v>145235.79999999999</v>
      </c>
      <c r="I609" s="108">
        <f t="shared" si="160"/>
        <v>0.97808208476776948</v>
      </c>
    </row>
    <row r="610" spans="1:9" s="18" customFormat="1" ht="45" customHeight="1" x14ac:dyDescent="0.2">
      <c r="A610" s="3" t="s">
        <v>35</v>
      </c>
      <c r="B610" s="3" t="s">
        <v>32</v>
      </c>
      <c r="C610" s="3" t="s">
        <v>32</v>
      </c>
      <c r="D610" s="3" t="s">
        <v>32</v>
      </c>
      <c r="E610" s="5" t="s">
        <v>36</v>
      </c>
      <c r="F610" s="4">
        <f>SUM(F611)</f>
        <v>0</v>
      </c>
      <c r="G610" s="28">
        <f>SUM(G611)</f>
        <v>50000</v>
      </c>
      <c r="H610" s="28">
        <f>SUM(H611)</f>
        <v>49408.23</v>
      </c>
      <c r="I610" s="107">
        <f t="shared" si="160"/>
        <v>0.98816460000000006</v>
      </c>
    </row>
    <row r="611" spans="1:9" s="18" customFormat="1" ht="45" customHeight="1" x14ac:dyDescent="0.2">
      <c r="A611" s="3"/>
      <c r="B611" s="3"/>
      <c r="C611" s="3"/>
      <c r="D611" s="3"/>
      <c r="E611" s="24" t="s">
        <v>31</v>
      </c>
      <c r="F611" s="126"/>
      <c r="G611" s="127">
        <v>50000</v>
      </c>
      <c r="H611" s="127">
        <v>49408.23</v>
      </c>
      <c r="I611" s="108">
        <f t="shared" si="160"/>
        <v>0.98816460000000006</v>
      </c>
    </row>
    <row r="612" spans="1:9" s="18" customFormat="1" ht="53.25" customHeight="1" x14ac:dyDescent="0.2">
      <c r="A612" s="31"/>
      <c r="B612" s="31"/>
      <c r="C612" s="31"/>
      <c r="D612" s="31"/>
      <c r="E612" s="59" t="s">
        <v>73</v>
      </c>
      <c r="F612" s="31">
        <f>SUM(F618,F620,F622,F634,F668,F670)</f>
        <v>0</v>
      </c>
      <c r="G612" s="31">
        <f t="shared" ref="G612:H612" si="170">SUM(G618,G620,G622,G634,G668,G670)</f>
        <v>2269199.5</v>
      </c>
      <c r="H612" s="31">
        <f t="shared" si="170"/>
        <v>1246001.1100000001</v>
      </c>
      <c r="I612" s="109">
        <f t="shared" si="160"/>
        <v>0.54909280122792203</v>
      </c>
    </row>
    <row r="613" spans="1:9" s="18" customFormat="1" ht="48.75" customHeight="1" x14ac:dyDescent="0.2">
      <c r="A613" s="4"/>
      <c r="B613" s="4"/>
      <c r="C613" s="4"/>
      <c r="D613" s="4"/>
      <c r="E613" s="5" t="s">
        <v>38</v>
      </c>
      <c r="F613" s="4">
        <f>SUM(F627,F641)</f>
        <v>0</v>
      </c>
      <c r="G613" s="4">
        <f t="shared" ref="G613:H613" si="171">SUM(G627,G641)</f>
        <v>11075</v>
      </c>
      <c r="H613" s="4">
        <f t="shared" si="171"/>
        <v>8050</v>
      </c>
      <c r="I613" s="107">
        <f t="shared" si="160"/>
        <v>0.72686230248306993</v>
      </c>
    </row>
    <row r="614" spans="1:9" s="18" customFormat="1" ht="55.5" customHeight="1" x14ac:dyDescent="0.2">
      <c r="A614" s="4"/>
      <c r="B614" s="4"/>
      <c r="C614" s="4"/>
      <c r="D614" s="4"/>
      <c r="E614" s="25" t="s">
        <v>31</v>
      </c>
      <c r="F614" s="4">
        <f>SUM(F619,F621,F623,F635,F669,F671)</f>
        <v>0</v>
      </c>
      <c r="G614" s="4">
        <f t="shared" ref="G614:H614" si="172">SUM(G619,G621,G623,G635,G669,G671)</f>
        <v>1771788.3</v>
      </c>
      <c r="H614" s="4">
        <f t="shared" si="172"/>
        <v>1052503.7100000002</v>
      </c>
      <c r="I614" s="107">
        <f t="shared" si="160"/>
        <v>0.59403468800420467</v>
      </c>
    </row>
    <row r="615" spans="1:9" s="18" customFormat="1" ht="43.5" customHeight="1" x14ac:dyDescent="0.2">
      <c r="A615" s="4"/>
      <c r="B615" s="4"/>
      <c r="C615" s="4"/>
      <c r="D615" s="4"/>
      <c r="E615" s="25" t="s">
        <v>30</v>
      </c>
      <c r="F615" s="4">
        <f>SUM(F624,F660,F672)</f>
        <v>0</v>
      </c>
      <c r="G615" s="4">
        <f t="shared" ref="G615:H615" si="173">SUM(G624,G660,G672)</f>
        <v>160329.59999999998</v>
      </c>
      <c r="H615" s="4">
        <f t="shared" si="173"/>
        <v>66295.899999999994</v>
      </c>
      <c r="I615" s="107">
        <f t="shared" si="160"/>
        <v>0.41349757000578807</v>
      </c>
    </row>
    <row r="616" spans="1:9" s="18" customFormat="1" ht="45" customHeight="1" x14ac:dyDescent="0.2">
      <c r="A616" s="4"/>
      <c r="B616" s="4"/>
      <c r="C616" s="4"/>
      <c r="D616" s="4"/>
      <c r="E616" s="25" t="s">
        <v>29</v>
      </c>
      <c r="F616" s="4">
        <f>SUM(F636)</f>
        <v>0</v>
      </c>
      <c r="G616" s="4">
        <f t="shared" ref="G616:H616" si="174">SUM(G636)</f>
        <v>326006.59999999998</v>
      </c>
      <c r="H616" s="4">
        <f t="shared" si="174"/>
        <v>119151.5</v>
      </c>
      <c r="I616" s="107">
        <f t="shared" si="160"/>
        <v>0.36548799932271314</v>
      </c>
    </row>
    <row r="617" spans="1:9" s="18" customFormat="1" ht="19.5" customHeight="1" x14ac:dyDescent="0.2">
      <c r="A617" s="3"/>
      <c r="B617" s="3"/>
      <c r="C617" s="3"/>
      <c r="D617" s="3"/>
      <c r="E617" s="57" t="s">
        <v>51</v>
      </c>
      <c r="F617" s="128"/>
      <c r="G617" s="128"/>
      <c r="H617" s="128"/>
      <c r="I617" s="108" t="str">
        <f t="shared" si="160"/>
        <v xml:space="preserve">       </v>
      </c>
    </row>
    <row r="618" spans="1:9" s="18" customFormat="1" ht="66.75" customHeight="1" x14ac:dyDescent="0.2">
      <c r="A618" s="3" t="s">
        <v>41</v>
      </c>
      <c r="B618" s="3" t="s">
        <v>32</v>
      </c>
      <c r="C618" s="3" t="s">
        <v>32</v>
      </c>
      <c r="D618" s="3" t="s">
        <v>50</v>
      </c>
      <c r="E618" s="10" t="s">
        <v>179</v>
      </c>
      <c r="F618" s="4">
        <f>SUM(F619:F619)</f>
        <v>0</v>
      </c>
      <c r="G618" s="28">
        <f>SUM(G619:G619)</f>
        <v>13682.1</v>
      </c>
      <c r="H618" s="28">
        <f>SUM(H619:H619)</f>
        <v>13607.24</v>
      </c>
      <c r="I618" s="107">
        <f t="shared" si="160"/>
        <v>0.99452861768295797</v>
      </c>
    </row>
    <row r="619" spans="1:9" s="18" customFormat="1" ht="39" customHeight="1" x14ac:dyDescent="0.2">
      <c r="A619" s="4"/>
      <c r="B619" s="4"/>
      <c r="C619" s="4"/>
      <c r="D619" s="4"/>
      <c r="E619" s="24" t="s">
        <v>31</v>
      </c>
      <c r="F619" s="126"/>
      <c r="G619" s="127">
        <v>13682.1</v>
      </c>
      <c r="H619" s="127">
        <v>13607.24</v>
      </c>
      <c r="I619" s="108">
        <f t="shared" si="160"/>
        <v>0.99452861768295797</v>
      </c>
    </row>
    <row r="620" spans="1:9" s="18" customFormat="1" ht="72" customHeight="1" x14ac:dyDescent="0.2">
      <c r="A620" s="3" t="s">
        <v>41</v>
      </c>
      <c r="B620" s="3" t="s">
        <v>32</v>
      </c>
      <c r="C620" s="3" t="s">
        <v>32</v>
      </c>
      <c r="D620" s="3" t="s">
        <v>49</v>
      </c>
      <c r="E620" s="10" t="s">
        <v>395</v>
      </c>
      <c r="F620" s="4">
        <f>SUM(F621:F621)</f>
        <v>0</v>
      </c>
      <c r="G620" s="28">
        <f>SUM(G621:G621)</f>
        <v>634.79999999999995</v>
      </c>
      <c r="H620" s="28">
        <f>SUM(H621:H621)</f>
        <v>606.85</v>
      </c>
      <c r="I620" s="107">
        <f t="shared" ref="I620:I621" si="175">IF(H620=0,"       ",H620/G620)</f>
        <v>0.95597038437303095</v>
      </c>
    </row>
    <row r="621" spans="1:9" s="18" customFormat="1" ht="39" customHeight="1" x14ac:dyDescent="0.2">
      <c r="A621" s="4"/>
      <c r="B621" s="4"/>
      <c r="C621" s="4"/>
      <c r="D621" s="4"/>
      <c r="E621" s="24" t="s">
        <v>31</v>
      </c>
      <c r="F621" s="126"/>
      <c r="G621" s="127">
        <v>634.79999999999995</v>
      </c>
      <c r="H621" s="127">
        <v>606.85</v>
      </c>
      <c r="I621" s="108">
        <f t="shared" si="175"/>
        <v>0.95597038437303095</v>
      </c>
    </row>
    <row r="622" spans="1:9" s="18" customFormat="1" ht="111.75" customHeight="1" x14ac:dyDescent="0.2">
      <c r="A622" s="3" t="s">
        <v>41</v>
      </c>
      <c r="B622" s="3" t="s">
        <v>32</v>
      </c>
      <c r="C622" s="3" t="s">
        <v>32</v>
      </c>
      <c r="D622" s="3" t="s">
        <v>33</v>
      </c>
      <c r="E622" s="10" t="s">
        <v>396</v>
      </c>
      <c r="F622" s="4">
        <f>SUM(F623,F624,F627)</f>
        <v>0</v>
      </c>
      <c r="G622" s="4">
        <f t="shared" ref="G622:H622" si="176">SUM(G623,G624,G627)</f>
        <v>60197.3</v>
      </c>
      <c r="H622" s="4">
        <f t="shared" si="176"/>
        <v>43075.1</v>
      </c>
      <c r="I622" s="107">
        <f t="shared" si="160"/>
        <v>0.71556531605238105</v>
      </c>
    </row>
    <row r="623" spans="1:9" s="18" customFormat="1" ht="42.75" customHeight="1" x14ac:dyDescent="0.2">
      <c r="A623" s="4"/>
      <c r="B623" s="4"/>
      <c r="C623" s="4"/>
      <c r="D623" s="4"/>
      <c r="E623" s="25" t="s">
        <v>31</v>
      </c>
      <c r="F623" s="4"/>
      <c r="G623" s="28">
        <v>56897.9</v>
      </c>
      <c r="H623" s="28">
        <v>40873.699999999997</v>
      </c>
      <c r="I623" s="107">
        <f t="shared" si="160"/>
        <v>0.71836921925062258</v>
      </c>
    </row>
    <row r="624" spans="1:9" s="18" customFormat="1" ht="39.75" customHeight="1" x14ac:dyDescent="0.2">
      <c r="A624" s="4"/>
      <c r="B624" s="4"/>
      <c r="C624" s="4"/>
      <c r="D624" s="4"/>
      <c r="E624" s="25" t="s">
        <v>30</v>
      </c>
      <c r="F624" s="4"/>
      <c r="G624" s="4">
        <v>1659.4</v>
      </c>
      <c r="H624" s="4">
        <v>561.4</v>
      </c>
      <c r="I624" s="107">
        <f t="shared" si="160"/>
        <v>0.33831505363384351</v>
      </c>
    </row>
    <row r="625" spans="1:9" s="18" customFormat="1" ht="25.5" customHeight="1" x14ac:dyDescent="0.2">
      <c r="A625" s="4"/>
      <c r="B625" s="4"/>
      <c r="C625" s="4"/>
      <c r="D625" s="4"/>
      <c r="E625" s="84" t="s">
        <v>361</v>
      </c>
      <c r="F625" s="4"/>
      <c r="G625" s="4"/>
      <c r="H625" s="4"/>
      <c r="I625" s="107"/>
    </row>
    <row r="626" spans="1:9" s="18" customFormat="1" ht="54.75" customHeight="1" x14ac:dyDescent="0.2">
      <c r="A626" s="4"/>
      <c r="B626" s="4"/>
      <c r="C626" s="4"/>
      <c r="D626" s="4"/>
      <c r="E626" s="35" t="s">
        <v>360</v>
      </c>
      <c r="F626" s="4"/>
      <c r="G626" s="126">
        <v>1608</v>
      </c>
      <c r="H626" s="126">
        <v>510</v>
      </c>
      <c r="I626" s="108">
        <f t="shared" si="160"/>
        <v>0.31716417910447764</v>
      </c>
    </row>
    <row r="627" spans="1:9" s="18" customFormat="1" ht="54.75" customHeight="1" x14ac:dyDescent="0.2">
      <c r="A627" s="4"/>
      <c r="B627" s="4"/>
      <c r="C627" s="4"/>
      <c r="D627" s="4"/>
      <c r="E627" s="5" t="s">
        <v>38</v>
      </c>
      <c r="F627" s="4">
        <f>SUM(F629:F633)</f>
        <v>0</v>
      </c>
      <c r="G627" s="4">
        <f t="shared" ref="G627:H627" si="177">SUM(G629:G633)</f>
        <v>1640</v>
      </c>
      <c r="H627" s="4">
        <f t="shared" si="177"/>
        <v>1640</v>
      </c>
      <c r="I627" s="107">
        <f t="shared" si="160"/>
        <v>1</v>
      </c>
    </row>
    <row r="628" spans="1:9" s="18" customFormat="1" ht="24.75" customHeight="1" x14ac:dyDescent="0.2">
      <c r="A628" s="4"/>
      <c r="B628" s="4"/>
      <c r="C628" s="4"/>
      <c r="D628" s="4"/>
      <c r="E628" s="57" t="s">
        <v>51</v>
      </c>
      <c r="F628" s="4"/>
      <c r="G628" s="4"/>
      <c r="H628" s="4"/>
      <c r="I628" s="107"/>
    </row>
    <row r="629" spans="1:9" s="18" customFormat="1" ht="59.25" customHeight="1" x14ac:dyDescent="0.2">
      <c r="A629" s="4"/>
      <c r="B629" s="4"/>
      <c r="C629" s="4"/>
      <c r="D629" s="4"/>
      <c r="E629" s="24" t="s">
        <v>362</v>
      </c>
      <c r="F629" s="4"/>
      <c r="G629" s="126">
        <v>405</v>
      </c>
      <c r="H629" s="126">
        <v>405</v>
      </c>
      <c r="I629" s="108">
        <f t="shared" si="160"/>
        <v>1</v>
      </c>
    </row>
    <row r="630" spans="1:9" s="18" customFormat="1" ht="61.5" customHeight="1" x14ac:dyDescent="0.2">
      <c r="A630" s="4"/>
      <c r="B630" s="4"/>
      <c r="C630" s="4"/>
      <c r="D630" s="4"/>
      <c r="E630" s="24" t="s">
        <v>363</v>
      </c>
      <c r="F630" s="4"/>
      <c r="G630" s="126">
        <v>240</v>
      </c>
      <c r="H630" s="126">
        <v>240</v>
      </c>
      <c r="I630" s="108">
        <f t="shared" si="160"/>
        <v>1</v>
      </c>
    </row>
    <row r="631" spans="1:9" s="18" customFormat="1" ht="83.25" customHeight="1" x14ac:dyDescent="0.2">
      <c r="A631" s="4"/>
      <c r="B631" s="4"/>
      <c r="C631" s="4"/>
      <c r="D631" s="4"/>
      <c r="E631" s="24" t="s">
        <v>364</v>
      </c>
      <c r="F631" s="4"/>
      <c r="G631" s="126">
        <v>405</v>
      </c>
      <c r="H631" s="126">
        <v>405</v>
      </c>
      <c r="I631" s="108">
        <f t="shared" si="160"/>
        <v>1</v>
      </c>
    </row>
    <row r="632" spans="1:9" s="18" customFormat="1" ht="63" customHeight="1" x14ac:dyDescent="0.2">
      <c r="A632" s="4"/>
      <c r="B632" s="4"/>
      <c r="C632" s="4"/>
      <c r="D632" s="4"/>
      <c r="E632" s="24" t="s">
        <v>365</v>
      </c>
      <c r="F632" s="4"/>
      <c r="G632" s="126">
        <v>240</v>
      </c>
      <c r="H632" s="126">
        <v>240</v>
      </c>
      <c r="I632" s="108">
        <f t="shared" si="160"/>
        <v>1</v>
      </c>
    </row>
    <row r="633" spans="1:9" s="18" customFormat="1" ht="64.5" customHeight="1" x14ac:dyDescent="0.2">
      <c r="A633" s="4"/>
      <c r="B633" s="4"/>
      <c r="C633" s="4"/>
      <c r="D633" s="4"/>
      <c r="E633" s="24" t="s">
        <v>366</v>
      </c>
      <c r="F633" s="4"/>
      <c r="G633" s="126">
        <v>350</v>
      </c>
      <c r="H633" s="126">
        <v>350</v>
      </c>
      <c r="I633" s="108">
        <f t="shared" si="160"/>
        <v>1</v>
      </c>
    </row>
    <row r="634" spans="1:9" s="18" customFormat="1" ht="116.25" customHeight="1" x14ac:dyDescent="0.2">
      <c r="A634" s="3" t="s">
        <v>41</v>
      </c>
      <c r="B634" s="3" t="s">
        <v>32</v>
      </c>
      <c r="C634" s="3" t="s">
        <v>32</v>
      </c>
      <c r="D634" s="3" t="s">
        <v>34</v>
      </c>
      <c r="E634" s="10" t="s">
        <v>397</v>
      </c>
      <c r="F634" s="4">
        <f>SUM(F635,F636,F641,F660)</f>
        <v>0</v>
      </c>
      <c r="G634" s="4">
        <f t="shared" ref="G634:H634" si="178">SUM(G635,G636,G641,G660)</f>
        <v>1982666.3</v>
      </c>
      <c r="H634" s="4">
        <f t="shared" si="178"/>
        <v>1039173.4900000001</v>
      </c>
      <c r="I634" s="107">
        <f t="shared" si="160"/>
        <v>0.52412929498019922</v>
      </c>
    </row>
    <row r="635" spans="1:9" s="18" customFormat="1" ht="42.75" customHeight="1" x14ac:dyDescent="0.2">
      <c r="A635" s="3"/>
      <c r="B635" s="3"/>
      <c r="C635" s="3"/>
      <c r="D635" s="3"/>
      <c r="E635" s="25" t="s">
        <v>31</v>
      </c>
      <c r="F635" s="4"/>
      <c r="G635" s="4">
        <v>1573660.5</v>
      </c>
      <c r="H635" s="4">
        <v>896333.31</v>
      </c>
      <c r="I635" s="107">
        <f t="shared" si="160"/>
        <v>0.56958493270943766</v>
      </c>
    </row>
    <row r="636" spans="1:9" s="18" customFormat="1" ht="41.25" customHeight="1" x14ac:dyDescent="0.2">
      <c r="A636" s="3"/>
      <c r="B636" s="3"/>
      <c r="C636" s="3"/>
      <c r="D636" s="3"/>
      <c r="E636" s="25" t="s">
        <v>29</v>
      </c>
      <c r="F636" s="4"/>
      <c r="G636" s="4">
        <v>326006.59999999998</v>
      </c>
      <c r="H636" s="4">
        <v>119151.5</v>
      </c>
      <c r="I636" s="107">
        <f t="shared" si="160"/>
        <v>0.36548799932271314</v>
      </c>
    </row>
    <row r="637" spans="1:9" s="18" customFormat="1" ht="21.75" customHeight="1" x14ac:dyDescent="0.2">
      <c r="A637" s="3"/>
      <c r="B637" s="3"/>
      <c r="C637" s="3"/>
      <c r="D637" s="3"/>
      <c r="E637" s="84" t="s">
        <v>361</v>
      </c>
      <c r="F637" s="4"/>
      <c r="G637" s="4"/>
      <c r="H637" s="4"/>
      <c r="I637" s="107"/>
    </row>
    <row r="638" spans="1:9" s="18" customFormat="1" ht="59.25" customHeight="1" x14ac:dyDescent="0.2">
      <c r="A638" s="3"/>
      <c r="B638" s="3"/>
      <c r="C638" s="3"/>
      <c r="D638" s="3"/>
      <c r="E638" s="24" t="s">
        <v>367</v>
      </c>
      <c r="F638" s="126"/>
      <c r="G638" s="126">
        <v>196816.1</v>
      </c>
      <c r="H638" s="126"/>
      <c r="I638" s="108" t="str">
        <f t="shared" si="160"/>
        <v xml:space="preserve">       </v>
      </c>
    </row>
    <row r="639" spans="1:9" s="18" customFormat="1" ht="73.5" customHeight="1" x14ac:dyDescent="0.2">
      <c r="A639" s="3"/>
      <c r="B639" s="3"/>
      <c r="C639" s="3"/>
      <c r="D639" s="3"/>
      <c r="E639" s="24" t="s">
        <v>368</v>
      </c>
      <c r="F639" s="126"/>
      <c r="G639" s="126">
        <v>87400</v>
      </c>
      <c r="H639" s="126">
        <v>84940.36</v>
      </c>
      <c r="I639" s="108">
        <f t="shared" si="160"/>
        <v>0.97185766590389022</v>
      </c>
    </row>
    <row r="640" spans="1:9" s="18" customFormat="1" ht="78" customHeight="1" x14ac:dyDescent="0.2">
      <c r="A640" s="3"/>
      <c r="B640" s="3"/>
      <c r="C640" s="3"/>
      <c r="D640" s="3"/>
      <c r="E640" s="24" t="s">
        <v>369</v>
      </c>
      <c r="F640" s="126"/>
      <c r="G640" s="126">
        <v>16557</v>
      </c>
      <c r="H640" s="126">
        <v>10164.959999999999</v>
      </c>
      <c r="I640" s="108">
        <f t="shared" si="160"/>
        <v>0.61393730748323971</v>
      </c>
    </row>
    <row r="641" spans="1:9" s="18" customFormat="1" ht="44.25" customHeight="1" x14ac:dyDescent="0.2">
      <c r="A641" s="3"/>
      <c r="B641" s="3"/>
      <c r="C641" s="3"/>
      <c r="D641" s="3"/>
      <c r="E641" s="5" t="s">
        <v>38</v>
      </c>
      <c r="F641" s="4">
        <f>SUM(F643:F659)</f>
        <v>0</v>
      </c>
      <c r="G641" s="4">
        <f t="shared" ref="G641:H641" si="179">SUM(G643:G659)</f>
        <v>9435</v>
      </c>
      <c r="H641" s="4">
        <f t="shared" si="179"/>
        <v>6410</v>
      </c>
      <c r="I641" s="107">
        <f t="shared" si="160"/>
        <v>0.67938526762056173</v>
      </c>
    </row>
    <row r="642" spans="1:9" s="18" customFormat="1" ht="19.5" customHeight="1" x14ac:dyDescent="0.2">
      <c r="A642" s="3"/>
      <c r="B642" s="3"/>
      <c r="C642" s="3"/>
      <c r="D642" s="3"/>
      <c r="E642" s="57" t="s">
        <v>51</v>
      </c>
      <c r="F642" s="126"/>
      <c r="G642" s="126"/>
      <c r="H642" s="126"/>
      <c r="I642" s="108" t="str">
        <f t="shared" si="160"/>
        <v xml:space="preserve">       </v>
      </c>
    </row>
    <row r="643" spans="1:9" s="18" customFormat="1" ht="85.5" customHeight="1" x14ac:dyDescent="0.2">
      <c r="A643" s="3"/>
      <c r="B643" s="3"/>
      <c r="C643" s="3"/>
      <c r="D643" s="3"/>
      <c r="E643" s="24" t="s">
        <v>369</v>
      </c>
      <c r="F643" s="126"/>
      <c r="G643" s="126">
        <v>790</v>
      </c>
      <c r="H643" s="126">
        <v>790</v>
      </c>
      <c r="I643" s="108">
        <f t="shared" si="160"/>
        <v>1</v>
      </c>
    </row>
    <row r="644" spans="1:9" s="18" customFormat="1" ht="75.75" customHeight="1" x14ac:dyDescent="0.2">
      <c r="A644" s="3"/>
      <c r="B644" s="3"/>
      <c r="C644" s="3"/>
      <c r="D644" s="3"/>
      <c r="E644" s="24" t="s">
        <v>370</v>
      </c>
      <c r="F644" s="126"/>
      <c r="G644" s="126">
        <v>75</v>
      </c>
      <c r="H644" s="126"/>
      <c r="I644" s="108" t="str">
        <f t="shared" si="160"/>
        <v xml:space="preserve">       </v>
      </c>
    </row>
    <row r="645" spans="1:9" s="18" customFormat="1" ht="82.5" customHeight="1" x14ac:dyDescent="0.2">
      <c r="A645" s="3"/>
      <c r="B645" s="3"/>
      <c r="C645" s="3"/>
      <c r="D645" s="3"/>
      <c r="E645" s="24" t="s">
        <v>371</v>
      </c>
      <c r="F645" s="126"/>
      <c r="G645" s="126">
        <v>240</v>
      </c>
      <c r="H645" s="126"/>
      <c r="I645" s="108" t="str">
        <f t="shared" si="160"/>
        <v xml:space="preserve">       </v>
      </c>
    </row>
    <row r="646" spans="1:9" s="18" customFormat="1" ht="70.5" customHeight="1" x14ac:dyDescent="0.2">
      <c r="A646" s="3"/>
      <c r="B646" s="3"/>
      <c r="C646" s="3"/>
      <c r="D646" s="3"/>
      <c r="E646" s="24" t="s">
        <v>372</v>
      </c>
      <c r="F646" s="126"/>
      <c r="G646" s="126">
        <v>230</v>
      </c>
      <c r="H646" s="126"/>
      <c r="I646" s="108" t="str">
        <f t="shared" si="160"/>
        <v xml:space="preserve">       </v>
      </c>
    </row>
    <row r="647" spans="1:9" s="18" customFormat="1" ht="75.75" customHeight="1" x14ac:dyDescent="0.2">
      <c r="A647" s="3"/>
      <c r="B647" s="3"/>
      <c r="C647" s="3"/>
      <c r="D647" s="3"/>
      <c r="E647" s="24" t="s">
        <v>373</v>
      </c>
      <c r="F647" s="126"/>
      <c r="G647" s="126">
        <v>230</v>
      </c>
      <c r="H647" s="126">
        <v>205</v>
      </c>
      <c r="I647" s="108">
        <f t="shared" si="160"/>
        <v>0.89130434782608692</v>
      </c>
    </row>
    <row r="648" spans="1:9" s="18" customFormat="1" ht="79.5" customHeight="1" x14ac:dyDescent="0.2">
      <c r="A648" s="3"/>
      <c r="B648" s="3"/>
      <c r="C648" s="3"/>
      <c r="D648" s="3"/>
      <c r="E648" s="24" t="s">
        <v>374</v>
      </c>
      <c r="F648" s="126"/>
      <c r="G648" s="126">
        <v>230</v>
      </c>
      <c r="H648" s="126">
        <v>205</v>
      </c>
      <c r="I648" s="108">
        <f t="shared" si="160"/>
        <v>0.89130434782608692</v>
      </c>
    </row>
    <row r="649" spans="1:9" s="18" customFormat="1" ht="89.25" customHeight="1" x14ac:dyDescent="0.2">
      <c r="A649" s="3"/>
      <c r="B649" s="3"/>
      <c r="C649" s="3"/>
      <c r="D649" s="3"/>
      <c r="E649" s="24" t="s">
        <v>375</v>
      </c>
      <c r="F649" s="126"/>
      <c r="G649" s="126">
        <v>230</v>
      </c>
      <c r="H649" s="126">
        <v>205</v>
      </c>
      <c r="I649" s="108">
        <f t="shared" si="160"/>
        <v>0.89130434782608692</v>
      </c>
    </row>
    <row r="650" spans="1:9" s="18" customFormat="1" ht="87" customHeight="1" x14ac:dyDescent="0.2">
      <c r="A650" s="3"/>
      <c r="B650" s="3"/>
      <c r="C650" s="3"/>
      <c r="D650" s="3"/>
      <c r="E650" s="24" t="s">
        <v>376</v>
      </c>
      <c r="F650" s="126"/>
      <c r="G650" s="126">
        <v>230</v>
      </c>
      <c r="H650" s="126">
        <v>205</v>
      </c>
      <c r="I650" s="108">
        <f t="shared" si="160"/>
        <v>0.89130434782608692</v>
      </c>
    </row>
    <row r="651" spans="1:9" s="18" customFormat="1" ht="59.25" customHeight="1" x14ac:dyDescent="0.2">
      <c r="A651" s="3"/>
      <c r="B651" s="3"/>
      <c r="C651" s="3"/>
      <c r="D651" s="3"/>
      <c r="E651" s="24" t="s">
        <v>377</v>
      </c>
      <c r="F651" s="126"/>
      <c r="G651" s="126">
        <v>1600</v>
      </c>
      <c r="H651" s="126">
        <v>1600</v>
      </c>
      <c r="I651" s="108">
        <f t="shared" si="160"/>
        <v>1</v>
      </c>
    </row>
    <row r="652" spans="1:9" s="18" customFormat="1" ht="72.75" customHeight="1" x14ac:dyDescent="0.2">
      <c r="A652" s="3"/>
      <c r="B652" s="3"/>
      <c r="C652" s="3"/>
      <c r="D652" s="3"/>
      <c r="E652" s="24" t="s">
        <v>378</v>
      </c>
      <c r="F652" s="126"/>
      <c r="G652" s="126">
        <v>650</v>
      </c>
      <c r="H652" s="126">
        <v>650</v>
      </c>
      <c r="I652" s="108">
        <f t="shared" si="160"/>
        <v>1</v>
      </c>
    </row>
    <row r="653" spans="1:9" s="18" customFormat="1" ht="73.5" customHeight="1" x14ac:dyDescent="0.2">
      <c r="A653" s="3"/>
      <c r="B653" s="3"/>
      <c r="C653" s="3"/>
      <c r="D653" s="3"/>
      <c r="E653" s="24" t="s">
        <v>379</v>
      </c>
      <c r="F653" s="126"/>
      <c r="G653" s="126">
        <v>650</v>
      </c>
      <c r="H653" s="126">
        <v>650</v>
      </c>
      <c r="I653" s="108">
        <f t="shared" si="160"/>
        <v>1</v>
      </c>
    </row>
    <row r="654" spans="1:9" s="18" customFormat="1" ht="66.75" customHeight="1" x14ac:dyDescent="0.2">
      <c r="A654" s="3"/>
      <c r="B654" s="3"/>
      <c r="C654" s="3"/>
      <c r="D654" s="3"/>
      <c r="E654" s="24" t="s">
        <v>380</v>
      </c>
      <c r="F654" s="126"/>
      <c r="G654" s="126">
        <v>650</v>
      </c>
      <c r="H654" s="126">
        <v>650</v>
      </c>
      <c r="I654" s="108">
        <f t="shared" si="160"/>
        <v>1</v>
      </c>
    </row>
    <row r="655" spans="1:9" s="18" customFormat="1" ht="72" customHeight="1" x14ac:dyDescent="0.2">
      <c r="A655" s="3"/>
      <c r="B655" s="3"/>
      <c r="C655" s="3"/>
      <c r="D655" s="3"/>
      <c r="E655" s="24" t="s">
        <v>381</v>
      </c>
      <c r="F655" s="126"/>
      <c r="G655" s="126">
        <v>650</v>
      </c>
      <c r="H655" s="126">
        <v>650</v>
      </c>
      <c r="I655" s="108">
        <f t="shared" si="160"/>
        <v>1</v>
      </c>
    </row>
    <row r="656" spans="1:9" s="18" customFormat="1" ht="66.75" customHeight="1" x14ac:dyDescent="0.2">
      <c r="A656" s="3"/>
      <c r="B656" s="3"/>
      <c r="C656" s="3"/>
      <c r="D656" s="3"/>
      <c r="E656" s="24" t="s">
        <v>382</v>
      </c>
      <c r="F656" s="126"/>
      <c r="G656" s="126">
        <v>600</v>
      </c>
      <c r="H656" s="126">
        <v>600</v>
      </c>
      <c r="I656" s="108">
        <f t="shared" si="160"/>
        <v>1</v>
      </c>
    </row>
    <row r="657" spans="1:9" s="18" customFormat="1" ht="100.5" customHeight="1" x14ac:dyDescent="0.2">
      <c r="A657" s="3"/>
      <c r="B657" s="3"/>
      <c r="C657" s="3"/>
      <c r="D657" s="3"/>
      <c r="E657" s="24" t="s">
        <v>383</v>
      </c>
      <c r="F657" s="126"/>
      <c r="G657" s="155">
        <v>1600</v>
      </c>
      <c r="H657" s="156">
        <v>0</v>
      </c>
      <c r="I657" s="108" t="str">
        <f t="shared" si="160"/>
        <v xml:space="preserve">       </v>
      </c>
    </row>
    <row r="658" spans="1:9" s="18" customFormat="1" ht="85.5" customHeight="1" x14ac:dyDescent="0.2">
      <c r="A658" s="3"/>
      <c r="B658" s="3"/>
      <c r="C658" s="3"/>
      <c r="D658" s="3"/>
      <c r="E658" s="24" t="s">
        <v>384</v>
      </c>
      <c r="F658" s="126"/>
      <c r="G658" s="155">
        <v>600</v>
      </c>
      <c r="H658" s="157"/>
      <c r="I658" s="108" t="str">
        <f t="shared" si="160"/>
        <v xml:space="preserve">       </v>
      </c>
    </row>
    <row r="659" spans="1:9" s="18" customFormat="1" ht="56.25" customHeight="1" x14ac:dyDescent="0.2">
      <c r="A659" s="3"/>
      <c r="B659" s="3"/>
      <c r="C659" s="3"/>
      <c r="D659" s="3"/>
      <c r="E659" s="24" t="s">
        <v>385</v>
      </c>
      <c r="F659" s="126"/>
      <c r="G659" s="155">
        <v>180</v>
      </c>
      <c r="H659" s="157"/>
      <c r="I659" s="108" t="str">
        <f t="shared" si="160"/>
        <v xml:space="preserve">       </v>
      </c>
    </row>
    <row r="660" spans="1:9" s="18" customFormat="1" ht="52.5" customHeight="1" x14ac:dyDescent="0.2">
      <c r="A660" s="3"/>
      <c r="B660" s="3"/>
      <c r="C660" s="3"/>
      <c r="D660" s="3"/>
      <c r="E660" s="25" t="s">
        <v>30</v>
      </c>
      <c r="F660" s="4">
        <f>SUM(F662:F667)</f>
        <v>0</v>
      </c>
      <c r="G660" s="4">
        <f t="shared" ref="G660:H660" si="180">SUM(G662:G667)</f>
        <v>73564.2</v>
      </c>
      <c r="H660" s="4">
        <f t="shared" si="180"/>
        <v>17278.68</v>
      </c>
      <c r="I660" s="107">
        <f t="shared" si="160"/>
        <v>0.23487892208438346</v>
      </c>
    </row>
    <row r="661" spans="1:9" s="18" customFormat="1" ht="15" customHeight="1" x14ac:dyDescent="0.2">
      <c r="A661" s="3"/>
      <c r="B661" s="3"/>
      <c r="C661" s="3"/>
      <c r="D661" s="3"/>
      <c r="E661" s="57" t="s">
        <v>51</v>
      </c>
      <c r="F661" s="4"/>
      <c r="G661" s="4"/>
      <c r="H661" s="4"/>
      <c r="I661" s="107" t="str">
        <f t="shared" si="160"/>
        <v xml:space="preserve">       </v>
      </c>
    </row>
    <row r="662" spans="1:9" s="18" customFormat="1" ht="60.75" customHeight="1" x14ac:dyDescent="0.2">
      <c r="A662" s="3"/>
      <c r="B662" s="3"/>
      <c r="C662" s="3"/>
      <c r="D662" s="3"/>
      <c r="E662" s="24" t="s">
        <v>386</v>
      </c>
      <c r="F662" s="4"/>
      <c r="G662" s="126">
        <v>30540</v>
      </c>
      <c r="H662" s="126">
        <v>16843.68</v>
      </c>
      <c r="I662" s="108">
        <f t="shared" si="160"/>
        <v>0.55152848722986247</v>
      </c>
    </row>
    <row r="663" spans="1:9" s="18" customFormat="1" ht="78.75" customHeight="1" x14ac:dyDescent="0.2">
      <c r="A663" s="3"/>
      <c r="B663" s="3"/>
      <c r="C663" s="3"/>
      <c r="D663" s="3"/>
      <c r="E663" s="24" t="s">
        <v>370</v>
      </c>
      <c r="F663" s="4"/>
      <c r="G663" s="126">
        <v>15235</v>
      </c>
      <c r="H663" s="126"/>
      <c r="I663" s="108" t="str">
        <f t="shared" si="160"/>
        <v xml:space="preserve">       </v>
      </c>
    </row>
    <row r="664" spans="1:9" s="18" customFormat="1" ht="79.5" customHeight="1" x14ac:dyDescent="0.2">
      <c r="A664" s="3"/>
      <c r="B664" s="3"/>
      <c r="C664" s="3"/>
      <c r="D664" s="3"/>
      <c r="E664" s="24" t="s">
        <v>371</v>
      </c>
      <c r="F664" s="4"/>
      <c r="G664" s="126">
        <v>27354.2</v>
      </c>
      <c r="H664" s="126"/>
      <c r="I664" s="108" t="str">
        <f t="shared" si="160"/>
        <v xml:space="preserve">       </v>
      </c>
    </row>
    <row r="665" spans="1:9" s="18" customFormat="1" ht="72.75" customHeight="1" x14ac:dyDescent="0.2">
      <c r="A665" s="3"/>
      <c r="B665" s="3"/>
      <c r="C665" s="3"/>
      <c r="D665" s="3"/>
      <c r="E665" s="24" t="s">
        <v>387</v>
      </c>
      <c r="F665" s="4"/>
      <c r="G665" s="126">
        <v>277</v>
      </c>
      <c r="H665" s="126">
        <v>277</v>
      </c>
      <c r="I665" s="108">
        <f t="shared" si="160"/>
        <v>1</v>
      </c>
    </row>
    <row r="666" spans="1:9" s="18" customFormat="1" ht="106.5" customHeight="1" x14ac:dyDescent="0.2">
      <c r="A666" s="3"/>
      <c r="B666" s="3"/>
      <c r="C666" s="3"/>
      <c r="D666" s="3"/>
      <c r="E666" s="24" t="s">
        <v>388</v>
      </c>
      <c r="F666" s="4"/>
      <c r="G666" s="126">
        <v>81</v>
      </c>
      <c r="H666" s="126">
        <v>81</v>
      </c>
      <c r="I666" s="108">
        <f t="shared" si="160"/>
        <v>1</v>
      </c>
    </row>
    <row r="667" spans="1:9" s="18" customFormat="1" ht="79.5" customHeight="1" x14ac:dyDescent="0.2">
      <c r="A667" s="3"/>
      <c r="B667" s="3"/>
      <c r="C667" s="3"/>
      <c r="D667" s="3"/>
      <c r="E667" s="24" t="s">
        <v>389</v>
      </c>
      <c r="F667" s="4"/>
      <c r="G667" s="126">
        <v>77</v>
      </c>
      <c r="H667" s="126">
        <v>77</v>
      </c>
      <c r="I667" s="108">
        <f t="shared" si="160"/>
        <v>1</v>
      </c>
    </row>
    <row r="668" spans="1:9" s="18" customFormat="1" ht="59.25" customHeight="1" x14ac:dyDescent="0.2">
      <c r="A668" s="3" t="s">
        <v>41</v>
      </c>
      <c r="B668" s="3" t="s">
        <v>32</v>
      </c>
      <c r="C668" s="3" t="s">
        <v>32</v>
      </c>
      <c r="D668" s="3" t="s">
        <v>42</v>
      </c>
      <c r="E668" s="10" t="s">
        <v>398</v>
      </c>
      <c r="F668" s="4">
        <f>SUM(F669)</f>
        <v>0</v>
      </c>
      <c r="G668" s="28">
        <f>SUM(G669)</f>
        <v>1600</v>
      </c>
      <c r="H668" s="28">
        <f>SUM(H669)</f>
        <v>1480</v>
      </c>
      <c r="I668" s="107">
        <f t="shared" si="160"/>
        <v>0.92500000000000004</v>
      </c>
    </row>
    <row r="669" spans="1:9" s="18" customFormat="1" ht="44.25" customHeight="1" x14ac:dyDescent="0.2">
      <c r="A669" s="4"/>
      <c r="B669" s="4"/>
      <c r="C669" s="4"/>
      <c r="D669" s="4"/>
      <c r="E669" s="24" t="s">
        <v>31</v>
      </c>
      <c r="F669" s="126"/>
      <c r="G669" s="127">
        <v>1600</v>
      </c>
      <c r="H669" s="127">
        <v>1480</v>
      </c>
      <c r="I669" s="108">
        <f t="shared" ref="I669:I677" si="181">IF(H669=0,"       ",H669/G669)</f>
        <v>0.92500000000000004</v>
      </c>
    </row>
    <row r="670" spans="1:9" s="18" customFormat="1" ht="50.25" customHeight="1" x14ac:dyDescent="0.2">
      <c r="A670" s="3" t="s">
        <v>41</v>
      </c>
      <c r="B670" s="3" t="s">
        <v>32</v>
      </c>
      <c r="C670" s="3" t="s">
        <v>32</v>
      </c>
      <c r="D670" s="3" t="s">
        <v>46</v>
      </c>
      <c r="E670" s="10" t="s">
        <v>399</v>
      </c>
      <c r="F670" s="4">
        <f>SUM(F671:F672)</f>
        <v>0</v>
      </c>
      <c r="G670" s="4">
        <f t="shared" ref="G670:H670" si="182">SUM(G671:G672)</f>
        <v>210419</v>
      </c>
      <c r="H670" s="4">
        <f t="shared" si="182"/>
        <v>148058.43</v>
      </c>
      <c r="I670" s="107">
        <f t="shared" si="181"/>
        <v>0.70363622106368717</v>
      </c>
    </row>
    <row r="671" spans="1:9" s="18" customFormat="1" ht="53.25" customHeight="1" x14ac:dyDescent="0.2">
      <c r="A671" s="4"/>
      <c r="B671" s="4"/>
      <c r="C671" s="4"/>
      <c r="D671" s="4"/>
      <c r="E671" s="25" t="s">
        <v>31</v>
      </c>
      <c r="F671" s="4"/>
      <c r="G671" s="28">
        <v>125313</v>
      </c>
      <c r="H671" s="28">
        <v>99602.61</v>
      </c>
      <c r="I671" s="107">
        <f t="shared" si="181"/>
        <v>0.7948306241172105</v>
      </c>
    </row>
    <row r="672" spans="1:9" s="18" customFormat="1" ht="42.75" customHeight="1" x14ac:dyDescent="0.2">
      <c r="A672" s="4"/>
      <c r="B672" s="4"/>
      <c r="C672" s="4"/>
      <c r="D672" s="4"/>
      <c r="E672" s="25" t="s">
        <v>30</v>
      </c>
      <c r="F672" s="4">
        <f>SUM(F673:F677)</f>
        <v>0</v>
      </c>
      <c r="G672" s="4">
        <f t="shared" ref="G672:H672" si="183">SUM(G673:G677)</f>
        <v>85106</v>
      </c>
      <c r="H672" s="4">
        <f t="shared" si="183"/>
        <v>48455.82</v>
      </c>
      <c r="I672" s="107">
        <f t="shared" si="181"/>
        <v>0.56935844711301198</v>
      </c>
    </row>
    <row r="673" spans="1:9" s="18" customFormat="1" ht="82.5" customHeight="1" x14ac:dyDescent="0.2">
      <c r="A673" s="4"/>
      <c r="B673" s="4"/>
      <c r="C673" s="4"/>
      <c r="D673" s="4"/>
      <c r="E673" s="24" t="s">
        <v>390</v>
      </c>
      <c r="F673" s="126"/>
      <c r="G673" s="126">
        <v>13980</v>
      </c>
      <c r="H673" s="126">
        <v>9090.82</v>
      </c>
      <c r="I673" s="108">
        <f t="shared" si="181"/>
        <v>0.65027324749642346</v>
      </c>
    </row>
    <row r="674" spans="1:9" s="18" customFormat="1" ht="73.5" customHeight="1" x14ac:dyDescent="0.2">
      <c r="A674" s="4"/>
      <c r="B674" s="4"/>
      <c r="C674" s="4"/>
      <c r="D674" s="4"/>
      <c r="E674" s="24" t="s">
        <v>391</v>
      </c>
      <c r="F674" s="126"/>
      <c r="G674" s="126">
        <v>126</v>
      </c>
      <c r="H674" s="126"/>
      <c r="I674" s="108" t="str">
        <f t="shared" si="181"/>
        <v xml:space="preserve">       </v>
      </c>
    </row>
    <row r="675" spans="1:9" s="18" customFormat="1" ht="63.75" customHeight="1" x14ac:dyDescent="0.2">
      <c r="A675" s="4"/>
      <c r="B675" s="4"/>
      <c r="C675" s="4"/>
      <c r="D675" s="4"/>
      <c r="E675" s="24" t="s">
        <v>392</v>
      </c>
      <c r="F675" s="126"/>
      <c r="G675" s="126">
        <v>84</v>
      </c>
      <c r="H675" s="126">
        <v>84</v>
      </c>
      <c r="I675" s="108">
        <f t="shared" si="181"/>
        <v>1</v>
      </c>
    </row>
    <row r="676" spans="1:9" s="18" customFormat="1" ht="66" customHeight="1" x14ac:dyDescent="0.2">
      <c r="A676" s="4"/>
      <c r="B676" s="4"/>
      <c r="C676" s="4"/>
      <c r="D676" s="4"/>
      <c r="E676" s="24" t="s">
        <v>393</v>
      </c>
      <c r="F676" s="126"/>
      <c r="G676" s="126">
        <v>44279</v>
      </c>
      <c r="H676" s="126">
        <v>24556</v>
      </c>
      <c r="I676" s="108">
        <f t="shared" si="181"/>
        <v>0.5545744032159714</v>
      </c>
    </row>
    <row r="677" spans="1:9" s="18" customFormat="1" ht="83.25" customHeight="1" x14ac:dyDescent="0.2">
      <c r="A677" s="4"/>
      <c r="B677" s="4"/>
      <c r="C677" s="4"/>
      <c r="D677" s="4"/>
      <c r="E677" s="24" t="s">
        <v>394</v>
      </c>
      <c r="F677" s="126"/>
      <c r="G677" s="126">
        <v>26637</v>
      </c>
      <c r="H677" s="126">
        <v>14725</v>
      </c>
      <c r="I677" s="108">
        <f t="shared" si="181"/>
        <v>0.55280249277321014</v>
      </c>
    </row>
    <row r="678" spans="1:9" s="18" customFormat="1" ht="65.25" customHeight="1" x14ac:dyDescent="0.2">
      <c r="A678" s="31"/>
      <c r="B678" s="31"/>
      <c r="C678" s="31"/>
      <c r="D678" s="31"/>
      <c r="E678" s="59" t="s">
        <v>91</v>
      </c>
      <c r="F678" s="31">
        <f>SUM(F683,F685)</f>
        <v>478.5</v>
      </c>
      <c r="G678" s="31">
        <f t="shared" ref="G678:H678" si="184">SUM(G683,G685)</f>
        <v>1187933</v>
      </c>
      <c r="H678" s="31">
        <f t="shared" si="184"/>
        <v>1166502.76</v>
      </c>
      <c r="I678" s="109">
        <f t="shared" ref="I678:I681" si="185">IF(H678=0,"       ",H678/G678)</f>
        <v>0.98196006003705594</v>
      </c>
    </row>
    <row r="679" spans="1:9" s="18" customFormat="1" ht="30" customHeight="1" x14ac:dyDescent="0.2">
      <c r="A679" s="3"/>
      <c r="B679" s="3"/>
      <c r="C679" s="3"/>
      <c r="D679" s="3"/>
      <c r="E679" s="25" t="s">
        <v>31</v>
      </c>
      <c r="F679" s="4">
        <f>SUM(F684,F686)</f>
        <v>478.5</v>
      </c>
      <c r="G679" s="4">
        <f t="shared" ref="G679:H679" si="186">SUM(G684,G686)</f>
        <v>356138</v>
      </c>
      <c r="H679" s="4">
        <f t="shared" si="186"/>
        <v>343321.41</v>
      </c>
      <c r="I679" s="107">
        <f t="shared" si="185"/>
        <v>0.96401229298754965</v>
      </c>
    </row>
    <row r="680" spans="1:9" s="18" customFormat="1" ht="40.5" customHeight="1" x14ac:dyDescent="0.2">
      <c r="A680" s="3"/>
      <c r="B680" s="3"/>
      <c r="C680" s="3"/>
      <c r="D680" s="3"/>
      <c r="E680" s="5" t="s">
        <v>38</v>
      </c>
      <c r="F680" s="4">
        <f>SUM(F687)</f>
        <v>0</v>
      </c>
      <c r="G680" s="4">
        <f t="shared" ref="G680:H680" si="187">SUM(G687)</f>
        <v>21083.5</v>
      </c>
      <c r="H680" s="4">
        <f t="shared" si="187"/>
        <v>21000</v>
      </c>
      <c r="I680" s="107">
        <f t="shared" si="185"/>
        <v>0.99603955699954938</v>
      </c>
    </row>
    <row r="681" spans="1:9" s="18" customFormat="1" ht="40.5" customHeight="1" x14ac:dyDescent="0.2">
      <c r="A681" s="3"/>
      <c r="B681" s="3"/>
      <c r="C681" s="3"/>
      <c r="D681" s="3"/>
      <c r="E681" s="25" t="s">
        <v>30</v>
      </c>
      <c r="F681" s="4">
        <f>SUM(F688)</f>
        <v>0</v>
      </c>
      <c r="G681" s="4">
        <f t="shared" ref="G681:H681" si="188">SUM(G688)</f>
        <v>810711.5</v>
      </c>
      <c r="H681" s="4">
        <f t="shared" si="188"/>
        <v>802181.35</v>
      </c>
      <c r="I681" s="107">
        <f t="shared" si="185"/>
        <v>0.98947819292066286</v>
      </c>
    </row>
    <row r="682" spans="1:9" s="18" customFormat="1" ht="29.25" customHeight="1" x14ac:dyDescent="0.2">
      <c r="A682" s="3"/>
      <c r="B682" s="3"/>
      <c r="C682" s="3"/>
      <c r="D682" s="3"/>
      <c r="E682" s="57" t="s">
        <v>51</v>
      </c>
      <c r="F682" s="4">
        <f>SUM(F679:F681)-F678</f>
        <v>0</v>
      </c>
      <c r="G682" s="4">
        <f t="shared" ref="G682:H682" si="189">SUM(G679:G681)-G678</f>
        <v>0</v>
      </c>
      <c r="H682" s="4">
        <f t="shared" si="189"/>
        <v>0</v>
      </c>
      <c r="I682" s="107"/>
    </row>
    <row r="683" spans="1:9" s="18" customFormat="1" ht="77.25" customHeight="1" x14ac:dyDescent="0.2">
      <c r="A683" s="3" t="s">
        <v>32</v>
      </c>
      <c r="B683" s="3" t="s">
        <v>41</v>
      </c>
      <c r="C683" s="3" t="s">
        <v>41</v>
      </c>
      <c r="D683" s="3" t="s">
        <v>49</v>
      </c>
      <c r="E683" s="5" t="s">
        <v>173</v>
      </c>
      <c r="F683" s="4">
        <f>SUM(F684)</f>
        <v>478.5</v>
      </c>
      <c r="G683" s="28">
        <f>SUM(G684)</f>
        <v>478.5</v>
      </c>
      <c r="H683" s="28">
        <f>SUM(H684)</f>
        <v>405.3</v>
      </c>
      <c r="I683" s="107">
        <f t="shared" ref="I683:I688" si="190">IF(H683=0,"       ",H683/G683)</f>
        <v>0.84702194357366778</v>
      </c>
    </row>
    <row r="684" spans="1:9" s="18" customFormat="1" ht="29.25" customHeight="1" x14ac:dyDescent="0.2">
      <c r="A684" s="3"/>
      <c r="B684" s="3"/>
      <c r="C684" s="3"/>
      <c r="D684" s="3"/>
      <c r="E684" s="24" t="s">
        <v>31</v>
      </c>
      <c r="F684" s="126">
        <v>478.5</v>
      </c>
      <c r="G684" s="127">
        <v>478.5</v>
      </c>
      <c r="H684" s="127">
        <v>405.3</v>
      </c>
      <c r="I684" s="108">
        <f t="shared" si="190"/>
        <v>0.84702194357366778</v>
      </c>
    </row>
    <row r="685" spans="1:9" s="18" customFormat="1" ht="23.25" customHeight="1" x14ac:dyDescent="0.2">
      <c r="A685" s="3" t="s">
        <v>35</v>
      </c>
      <c r="B685" s="3" t="s">
        <v>32</v>
      </c>
      <c r="C685" s="3" t="s">
        <v>32</v>
      </c>
      <c r="D685" s="3" t="s">
        <v>32</v>
      </c>
      <c r="E685" s="5" t="s">
        <v>36</v>
      </c>
      <c r="F685" s="4">
        <f>SUM(F686:F688)</f>
        <v>0</v>
      </c>
      <c r="G685" s="4">
        <f t="shared" ref="G685:H685" si="191">SUM(G686:G688)</f>
        <v>1187454.5</v>
      </c>
      <c r="H685" s="4">
        <f t="shared" si="191"/>
        <v>1166097.46</v>
      </c>
      <c r="I685" s="107">
        <f t="shared" si="190"/>
        <v>0.98201443507940722</v>
      </c>
    </row>
    <row r="686" spans="1:9" s="18" customFormat="1" ht="34.5" customHeight="1" x14ac:dyDescent="0.2">
      <c r="A686" s="3"/>
      <c r="B686" s="3"/>
      <c r="C686" s="3"/>
      <c r="D686" s="3"/>
      <c r="E686" s="24" t="s">
        <v>31</v>
      </c>
      <c r="F686" s="126"/>
      <c r="G686" s="127">
        <v>355659.5</v>
      </c>
      <c r="H686" s="127">
        <v>342916.11</v>
      </c>
      <c r="I686" s="108">
        <f t="shared" si="190"/>
        <v>0.96416969039207445</v>
      </c>
    </row>
    <row r="687" spans="1:9" s="18" customFormat="1" ht="40.5" customHeight="1" x14ac:dyDescent="0.2">
      <c r="A687" s="3"/>
      <c r="B687" s="3"/>
      <c r="C687" s="3"/>
      <c r="D687" s="3"/>
      <c r="E687" s="6" t="s">
        <v>38</v>
      </c>
      <c r="F687" s="126"/>
      <c r="G687" s="127">
        <v>21083.5</v>
      </c>
      <c r="H687" s="127">
        <v>21000</v>
      </c>
      <c r="I687" s="108">
        <f t="shared" si="190"/>
        <v>0.99603955699954938</v>
      </c>
    </row>
    <row r="688" spans="1:9" s="18" customFormat="1" ht="39.75" customHeight="1" x14ac:dyDescent="0.2">
      <c r="A688" s="3"/>
      <c r="B688" s="3"/>
      <c r="C688" s="3"/>
      <c r="D688" s="3"/>
      <c r="E688" s="24" t="s">
        <v>30</v>
      </c>
      <c r="F688" s="126"/>
      <c r="G688" s="127">
        <v>810711.5</v>
      </c>
      <c r="H688" s="127">
        <v>802181.35</v>
      </c>
      <c r="I688" s="108">
        <f t="shared" si="190"/>
        <v>0.98947819292066286</v>
      </c>
    </row>
    <row r="689" spans="1:9" s="18" customFormat="1" ht="33.75" customHeight="1" x14ac:dyDescent="0.2">
      <c r="A689" s="31"/>
      <c r="B689" s="31"/>
      <c r="C689" s="31"/>
      <c r="D689" s="31"/>
      <c r="E689" s="59" t="s">
        <v>130</v>
      </c>
      <c r="F689" s="31">
        <f>SUM(F692)</f>
        <v>15675</v>
      </c>
      <c r="G689" s="31">
        <f t="shared" ref="G689:H689" si="192">SUM(G692)</f>
        <v>15675</v>
      </c>
      <c r="H689" s="31">
        <f t="shared" si="192"/>
        <v>14527.81</v>
      </c>
      <c r="I689" s="109">
        <f t="shared" ref="I689:I693" si="193">IF(H689=0,"       ",H689/G689)</f>
        <v>0.92681403508771931</v>
      </c>
    </row>
    <row r="690" spans="1:9" s="18" customFormat="1" ht="40.5" customHeight="1" x14ac:dyDescent="0.2">
      <c r="A690" s="3"/>
      <c r="B690" s="3"/>
      <c r="C690" s="3"/>
      <c r="D690" s="3"/>
      <c r="E690" s="25" t="s">
        <v>31</v>
      </c>
      <c r="F690" s="4">
        <f>SUM(F693)</f>
        <v>15675</v>
      </c>
      <c r="G690" s="4">
        <f t="shared" ref="G690:H690" si="194">SUM(G693)</f>
        <v>15675</v>
      </c>
      <c r="H690" s="4">
        <f t="shared" si="194"/>
        <v>14527.81</v>
      </c>
      <c r="I690" s="107">
        <f t="shared" si="193"/>
        <v>0.92681403508771931</v>
      </c>
    </row>
    <row r="691" spans="1:9" s="18" customFormat="1" ht="27.75" customHeight="1" x14ac:dyDescent="0.2">
      <c r="A691" s="3"/>
      <c r="B691" s="3"/>
      <c r="C691" s="3"/>
      <c r="D691" s="3"/>
      <c r="E691" s="57" t="s">
        <v>51</v>
      </c>
      <c r="F691" s="4"/>
      <c r="G691" s="28"/>
      <c r="H691" s="28"/>
      <c r="I691" s="107" t="str">
        <f t="shared" si="193"/>
        <v xml:space="preserve">       </v>
      </c>
    </row>
    <row r="692" spans="1:9" s="18" customFormat="1" ht="36.75" customHeight="1" x14ac:dyDescent="0.2">
      <c r="A692" s="13" t="s">
        <v>32</v>
      </c>
      <c r="B692" s="13" t="s">
        <v>32</v>
      </c>
      <c r="C692" s="13" t="s">
        <v>32</v>
      </c>
      <c r="D692" s="13" t="s">
        <v>34</v>
      </c>
      <c r="E692" s="45" t="s">
        <v>254</v>
      </c>
      <c r="F692" s="4">
        <f>SUM(F693)</f>
        <v>15675</v>
      </c>
      <c r="G692" s="28">
        <f>SUM(G693)</f>
        <v>15675</v>
      </c>
      <c r="H692" s="28">
        <f>SUM(H693)</f>
        <v>14527.81</v>
      </c>
      <c r="I692" s="107">
        <f t="shared" si="193"/>
        <v>0.92681403508771931</v>
      </c>
    </row>
    <row r="693" spans="1:9" s="18" customFormat="1" ht="30.75" customHeight="1" x14ac:dyDescent="0.2">
      <c r="A693" s="3"/>
      <c r="B693" s="3"/>
      <c r="C693" s="3"/>
      <c r="D693" s="3"/>
      <c r="E693" s="24" t="s">
        <v>31</v>
      </c>
      <c r="F693" s="126">
        <v>15675</v>
      </c>
      <c r="G693" s="127">
        <v>15675</v>
      </c>
      <c r="H693" s="127">
        <v>14527.81</v>
      </c>
      <c r="I693" s="108">
        <f t="shared" si="193"/>
        <v>0.92681403508771931</v>
      </c>
    </row>
    <row r="694" spans="1:9" s="18" customFormat="1" ht="43.5" customHeight="1" x14ac:dyDescent="0.2">
      <c r="A694" s="31"/>
      <c r="B694" s="31"/>
      <c r="C694" s="31"/>
      <c r="D694" s="31"/>
      <c r="E694" s="59" t="s">
        <v>101</v>
      </c>
      <c r="F694" s="31">
        <f>SUM(F697,F699,F701)</f>
        <v>2385</v>
      </c>
      <c r="G694" s="31">
        <f t="shared" ref="G694:H694" si="195">SUM(G697,G699,G701)</f>
        <v>5795.7</v>
      </c>
      <c r="H694" s="31">
        <f t="shared" si="195"/>
        <v>5442.12</v>
      </c>
      <c r="I694" s="109">
        <f>IF(H694=0,"       ",H694/G694)</f>
        <v>0.93899270148558411</v>
      </c>
    </row>
    <row r="695" spans="1:9" s="18" customFormat="1" ht="45" customHeight="1" x14ac:dyDescent="0.2">
      <c r="A695" s="3"/>
      <c r="B695" s="3"/>
      <c r="C695" s="3"/>
      <c r="D695" s="3"/>
      <c r="E695" s="25" t="s">
        <v>31</v>
      </c>
      <c r="F695" s="4">
        <f>SUM(F698,F700,F702)</f>
        <v>2385</v>
      </c>
      <c r="G695" s="4">
        <f t="shared" ref="G695:H695" si="196">SUM(G698,G700,G702)</f>
        <v>5795.7</v>
      </c>
      <c r="H695" s="4">
        <f t="shared" si="196"/>
        <v>5442.12</v>
      </c>
      <c r="I695" s="107">
        <f>IF(H695=0,"       ",H695/G695)</f>
        <v>0.93899270148558411</v>
      </c>
    </row>
    <row r="696" spans="1:9" s="18" customFormat="1" ht="28.5" customHeight="1" x14ac:dyDescent="0.2">
      <c r="A696" s="3"/>
      <c r="B696" s="3"/>
      <c r="C696" s="3"/>
      <c r="D696" s="3"/>
      <c r="E696" s="57" t="s">
        <v>51</v>
      </c>
      <c r="F696" s="4"/>
      <c r="G696" s="28"/>
      <c r="H696" s="28"/>
      <c r="I696" s="107" t="str">
        <f>IF(H696=0,"       ",H696/G696)</f>
        <v xml:space="preserve">       </v>
      </c>
    </row>
    <row r="697" spans="1:9" s="18" customFormat="1" ht="74.25" customHeight="1" x14ac:dyDescent="0.2">
      <c r="A697" s="23" t="s">
        <v>41</v>
      </c>
      <c r="B697" s="23" t="s">
        <v>41</v>
      </c>
      <c r="C697" s="23" t="s">
        <v>50</v>
      </c>
      <c r="D697" s="23" t="s">
        <v>41</v>
      </c>
      <c r="E697" s="45" t="s">
        <v>119</v>
      </c>
      <c r="F697" s="4">
        <f>SUM(F698)</f>
        <v>2385</v>
      </c>
      <c r="G697" s="28">
        <f>SUM(G698)</f>
        <v>2385</v>
      </c>
      <c r="H697" s="28">
        <f>SUM(H698)</f>
        <v>2066.2600000000002</v>
      </c>
      <c r="I697" s="107">
        <f>IF(H697=0,"       ",H697/G697)</f>
        <v>0.86635639412997911</v>
      </c>
    </row>
    <row r="698" spans="1:9" s="18" customFormat="1" ht="39.75" customHeight="1" x14ac:dyDescent="0.2">
      <c r="A698" s="3"/>
      <c r="B698" s="3"/>
      <c r="C698" s="3"/>
      <c r="D698" s="3"/>
      <c r="E698" s="24" t="s">
        <v>31</v>
      </c>
      <c r="F698" s="126">
        <v>2385</v>
      </c>
      <c r="G698" s="127">
        <v>2385</v>
      </c>
      <c r="H698" s="127">
        <v>2066.2600000000002</v>
      </c>
      <c r="I698" s="108">
        <f>IF(H698=0,"       ",H698/G698)</f>
        <v>0.86635639412997911</v>
      </c>
    </row>
    <row r="699" spans="1:9" s="18" customFormat="1" ht="93.75" customHeight="1" x14ac:dyDescent="0.2">
      <c r="A699" s="7" t="s">
        <v>41</v>
      </c>
      <c r="B699" s="7" t="s">
        <v>41</v>
      </c>
      <c r="C699" s="7" t="s">
        <v>50</v>
      </c>
      <c r="D699" s="7" t="s">
        <v>70</v>
      </c>
      <c r="E699" s="50" t="s">
        <v>255</v>
      </c>
      <c r="F699" s="4">
        <f>SUM(F700)</f>
        <v>0</v>
      </c>
      <c r="G699" s="28">
        <f>SUM(G700)</f>
        <v>2649.7</v>
      </c>
      <c r="H699" s="28">
        <f>SUM(H700)</f>
        <v>2639.46</v>
      </c>
      <c r="I699" s="107">
        <f t="shared" ref="I699:I702" si="197">IF(H699=0,"       ",H699/G699)</f>
        <v>0.99613541155602525</v>
      </c>
    </row>
    <row r="700" spans="1:9" s="18" customFormat="1" ht="22.5" customHeight="1" x14ac:dyDescent="0.2">
      <c r="A700" s="3"/>
      <c r="B700" s="3"/>
      <c r="C700" s="3"/>
      <c r="D700" s="3"/>
      <c r="E700" s="24" t="s">
        <v>31</v>
      </c>
      <c r="F700" s="126"/>
      <c r="G700" s="127">
        <v>2649.7</v>
      </c>
      <c r="H700" s="127">
        <v>2639.46</v>
      </c>
      <c r="I700" s="108">
        <f t="shared" si="197"/>
        <v>0.99613541155602525</v>
      </c>
    </row>
    <row r="701" spans="1:9" s="18" customFormat="1" ht="110.25" customHeight="1" x14ac:dyDescent="0.2">
      <c r="A701" s="7" t="s">
        <v>41</v>
      </c>
      <c r="B701" s="7" t="s">
        <v>41</v>
      </c>
      <c r="C701" s="7" t="s">
        <v>50</v>
      </c>
      <c r="D701" s="7" t="s">
        <v>35</v>
      </c>
      <c r="E701" s="50" t="s">
        <v>256</v>
      </c>
      <c r="F701" s="4">
        <f>SUM(F702)</f>
        <v>0</v>
      </c>
      <c r="G701" s="28">
        <f>SUM(G702)</f>
        <v>761</v>
      </c>
      <c r="H701" s="28">
        <f>SUM(H702)</f>
        <v>736.4</v>
      </c>
      <c r="I701" s="107">
        <f t="shared" si="197"/>
        <v>0.96767411300919837</v>
      </c>
    </row>
    <row r="702" spans="1:9" s="18" customFormat="1" ht="32.25" customHeight="1" x14ac:dyDescent="0.2">
      <c r="A702" s="3"/>
      <c r="B702" s="3"/>
      <c r="C702" s="3"/>
      <c r="D702" s="3"/>
      <c r="E702" s="24" t="s">
        <v>31</v>
      </c>
      <c r="F702" s="126"/>
      <c r="G702" s="127">
        <v>761</v>
      </c>
      <c r="H702" s="127">
        <v>736.4</v>
      </c>
      <c r="I702" s="108">
        <f t="shared" si="197"/>
        <v>0.96767411300919837</v>
      </c>
    </row>
    <row r="703" spans="1:9" s="18" customFormat="1" ht="39.75" customHeight="1" x14ac:dyDescent="0.2">
      <c r="A703" s="31"/>
      <c r="B703" s="31"/>
      <c r="C703" s="31"/>
      <c r="D703" s="31"/>
      <c r="E703" s="59" t="s">
        <v>147</v>
      </c>
      <c r="F703" s="31">
        <f>SUM(F706,F708)</f>
        <v>0</v>
      </c>
      <c r="G703" s="31">
        <f t="shared" ref="G703:H703" si="198">SUM(G706,G708)</f>
        <v>97848.5</v>
      </c>
      <c r="H703" s="31">
        <f t="shared" si="198"/>
        <v>97129.41</v>
      </c>
      <c r="I703" s="109">
        <f t="shared" ref="I703:I709" si="199">IF(H703=0,"       ",H703/G703)</f>
        <v>0.99265098596299384</v>
      </c>
    </row>
    <row r="704" spans="1:9" s="18" customFormat="1" ht="42" customHeight="1" x14ac:dyDescent="0.2">
      <c r="A704" s="3"/>
      <c r="B704" s="3"/>
      <c r="C704" s="3"/>
      <c r="D704" s="3"/>
      <c r="E704" s="25" t="s">
        <v>31</v>
      </c>
      <c r="F704" s="4">
        <f>SUM(F707,F709)</f>
        <v>0</v>
      </c>
      <c r="G704" s="4">
        <f t="shared" ref="G704:H704" si="200">SUM(G707,G709)</f>
        <v>97848.5</v>
      </c>
      <c r="H704" s="4">
        <f t="shared" si="200"/>
        <v>97129.41</v>
      </c>
      <c r="I704" s="107">
        <f t="shared" si="199"/>
        <v>0.99265098596299384</v>
      </c>
    </row>
    <row r="705" spans="1:9" s="18" customFormat="1" ht="23.25" customHeight="1" x14ac:dyDescent="0.2">
      <c r="A705" s="3"/>
      <c r="B705" s="3"/>
      <c r="C705" s="3"/>
      <c r="D705" s="3"/>
      <c r="E705" s="57" t="s">
        <v>51</v>
      </c>
      <c r="F705" s="4"/>
      <c r="G705" s="28"/>
      <c r="H705" s="28"/>
      <c r="I705" s="107" t="str">
        <f t="shared" si="199"/>
        <v xml:space="preserve">       </v>
      </c>
    </row>
    <row r="706" spans="1:9" s="18" customFormat="1" ht="41.25" customHeight="1" x14ac:dyDescent="0.2">
      <c r="A706" s="23" t="s">
        <v>41</v>
      </c>
      <c r="B706" s="13" t="s">
        <v>32</v>
      </c>
      <c r="C706" s="13" t="s">
        <v>41</v>
      </c>
      <c r="D706" s="13" t="s">
        <v>32</v>
      </c>
      <c r="E706" s="45" t="s">
        <v>131</v>
      </c>
      <c r="F706" s="4">
        <f>SUM(F707)</f>
        <v>0</v>
      </c>
      <c r="G706" s="28">
        <f>SUM(G707)</f>
        <v>52848.5</v>
      </c>
      <c r="H706" s="28">
        <f>SUM(H707)</f>
        <v>52129.41</v>
      </c>
      <c r="I706" s="107">
        <f t="shared" si="199"/>
        <v>0.98639336972667158</v>
      </c>
    </row>
    <row r="707" spans="1:9" s="18" customFormat="1" ht="27.75" customHeight="1" x14ac:dyDescent="0.2">
      <c r="A707" s="3"/>
      <c r="B707" s="3"/>
      <c r="C707" s="3"/>
      <c r="D707" s="3"/>
      <c r="E707" s="24" t="s">
        <v>31</v>
      </c>
      <c r="F707" s="126"/>
      <c r="G707" s="127">
        <v>52848.5</v>
      </c>
      <c r="H707" s="127">
        <v>52129.41</v>
      </c>
      <c r="I707" s="108">
        <f t="shared" si="199"/>
        <v>0.98639336972667158</v>
      </c>
    </row>
    <row r="708" spans="1:9" s="18" customFormat="1" ht="36" customHeight="1" x14ac:dyDescent="0.2">
      <c r="A708" s="3" t="s">
        <v>35</v>
      </c>
      <c r="B708" s="3" t="s">
        <v>32</v>
      </c>
      <c r="C708" s="3" t="s">
        <v>32</v>
      </c>
      <c r="D708" s="3" t="s">
        <v>32</v>
      </c>
      <c r="E708" s="5" t="s">
        <v>36</v>
      </c>
      <c r="F708" s="4">
        <f>SUM(F709)</f>
        <v>0</v>
      </c>
      <c r="G708" s="28">
        <f>SUM(G709)</f>
        <v>45000</v>
      </c>
      <c r="H708" s="28">
        <f>SUM(H709)</f>
        <v>45000</v>
      </c>
      <c r="I708" s="107">
        <f t="shared" si="199"/>
        <v>1</v>
      </c>
    </row>
    <row r="709" spans="1:9" s="18" customFormat="1" ht="27.75" customHeight="1" x14ac:dyDescent="0.2">
      <c r="A709" s="3"/>
      <c r="B709" s="3"/>
      <c r="C709" s="3"/>
      <c r="D709" s="3"/>
      <c r="E709" s="24" t="s">
        <v>31</v>
      </c>
      <c r="F709" s="126"/>
      <c r="G709" s="127">
        <v>45000</v>
      </c>
      <c r="H709" s="127">
        <v>45000</v>
      </c>
      <c r="I709" s="108">
        <f t="shared" si="199"/>
        <v>1</v>
      </c>
    </row>
    <row r="710" spans="1:9" s="18" customFormat="1" ht="70.5" customHeight="1" x14ac:dyDescent="0.2">
      <c r="A710" s="41"/>
      <c r="B710" s="41"/>
      <c r="C710" s="41"/>
      <c r="D710" s="41"/>
      <c r="E710" s="60" t="s">
        <v>92</v>
      </c>
      <c r="F710" s="41">
        <f>SUM(F713)</f>
        <v>0</v>
      </c>
      <c r="G710" s="41">
        <f t="shared" ref="G710:H710" si="201">SUM(G713)</f>
        <v>16490</v>
      </c>
      <c r="H710" s="41">
        <f t="shared" si="201"/>
        <v>9806.49</v>
      </c>
      <c r="I710" s="120">
        <f t="shared" ref="I710:I755" si="202">IF(H710=0,"       ",H710/G710)</f>
        <v>0.5946931473620376</v>
      </c>
    </row>
    <row r="711" spans="1:9" s="18" customFormat="1" ht="34.5" customHeight="1" x14ac:dyDescent="0.2">
      <c r="A711" s="4"/>
      <c r="B711" s="4"/>
      <c r="C711" s="4"/>
      <c r="D711" s="4"/>
      <c r="E711" s="25" t="s">
        <v>31</v>
      </c>
      <c r="F711" s="4">
        <f>SUM(F714)</f>
        <v>0</v>
      </c>
      <c r="G711" s="4">
        <f t="shared" ref="G711:H711" si="203">SUM(G714)</f>
        <v>16490</v>
      </c>
      <c r="H711" s="4">
        <f t="shared" si="203"/>
        <v>9806.49</v>
      </c>
      <c r="I711" s="107">
        <f t="shared" si="202"/>
        <v>0.5946931473620376</v>
      </c>
    </row>
    <row r="712" spans="1:9" s="18" customFormat="1" ht="19.5" customHeight="1" x14ac:dyDescent="0.2">
      <c r="A712" s="3"/>
      <c r="B712" s="3"/>
      <c r="C712" s="3"/>
      <c r="D712" s="3"/>
      <c r="E712" s="57" t="s">
        <v>51</v>
      </c>
      <c r="F712" s="129">
        <f>SUM(F711:F711)-F710</f>
        <v>0</v>
      </c>
      <c r="G712" s="129">
        <f>SUM(G711:G711)-G710</f>
        <v>0</v>
      </c>
      <c r="H712" s="129">
        <f>SUM(H711:H711)-H710</f>
        <v>0</v>
      </c>
      <c r="I712" s="108" t="str">
        <f t="shared" si="202"/>
        <v xml:space="preserve">       </v>
      </c>
    </row>
    <row r="713" spans="1:9" s="18" customFormat="1" ht="86.25" customHeight="1" x14ac:dyDescent="0.2">
      <c r="A713" s="3" t="s">
        <v>49</v>
      </c>
      <c r="B713" s="3" t="s">
        <v>50</v>
      </c>
      <c r="C713" s="3" t="s">
        <v>32</v>
      </c>
      <c r="D713" s="3" t="s">
        <v>258</v>
      </c>
      <c r="E713" s="5" t="s">
        <v>257</v>
      </c>
      <c r="F713" s="28">
        <f>SUM(F714:F714)</f>
        <v>0</v>
      </c>
      <c r="G713" s="28">
        <f>SUM(G714:G714)</f>
        <v>16490</v>
      </c>
      <c r="H713" s="28">
        <f>SUM(H714:H714)</f>
        <v>9806.49</v>
      </c>
      <c r="I713" s="107">
        <f t="shared" si="202"/>
        <v>0.5946931473620376</v>
      </c>
    </row>
    <row r="714" spans="1:9" s="18" customFormat="1" ht="26.25" customHeight="1" x14ac:dyDescent="0.2">
      <c r="A714" s="3"/>
      <c r="B714" s="3"/>
      <c r="C714" s="3"/>
      <c r="D714" s="3"/>
      <c r="E714" s="24" t="s">
        <v>31</v>
      </c>
      <c r="F714" s="126"/>
      <c r="G714" s="127">
        <v>16490</v>
      </c>
      <c r="H714" s="127">
        <v>9806.49</v>
      </c>
      <c r="I714" s="108">
        <f t="shared" si="202"/>
        <v>0.5946931473620376</v>
      </c>
    </row>
    <row r="715" spans="1:9" s="18" customFormat="1" ht="40.5" customHeight="1" x14ac:dyDescent="0.2">
      <c r="A715" s="31"/>
      <c r="B715" s="31"/>
      <c r="C715" s="31"/>
      <c r="D715" s="31"/>
      <c r="E715" s="59" t="s">
        <v>120</v>
      </c>
      <c r="F715" s="31">
        <f>SUM(F720,F722,F736)</f>
        <v>300000</v>
      </c>
      <c r="G715" s="31">
        <f t="shared" ref="G715:H715" si="204">SUM(G720,G722,G736)</f>
        <v>303795.40000000002</v>
      </c>
      <c r="H715" s="31">
        <f t="shared" si="204"/>
        <v>228849.85399999999</v>
      </c>
      <c r="I715" s="109">
        <f t="shared" si="202"/>
        <v>0.75330256481829538</v>
      </c>
    </row>
    <row r="716" spans="1:9" s="18" customFormat="1" ht="36" customHeight="1" x14ac:dyDescent="0.2">
      <c r="A716" s="3"/>
      <c r="B716" s="3"/>
      <c r="C716" s="3"/>
      <c r="D716" s="3"/>
      <c r="E716" s="25" t="s">
        <v>31</v>
      </c>
      <c r="F716" s="4">
        <f>SUM(F721,F737)</f>
        <v>38800</v>
      </c>
      <c r="G716" s="4">
        <f t="shared" ref="G716:H716" si="205">SUM(G721,G737)</f>
        <v>42595.4</v>
      </c>
      <c r="H716" s="4">
        <f t="shared" si="205"/>
        <v>42439.89</v>
      </c>
      <c r="I716" s="107">
        <f t="shared" si="202"/>
        <v>0.99634913629171218</v>
      </c>
    </row>
    <row r="717" spans="1:9" s="18" customFormat="1" ht="42" customHeight="1" x14ac:dyDescent="0.2">
      <c r="A717" s="3"/>
      <c r="B717" s="3"/>
      <c r="C717" s="3"/>
      <c r="D717" s="3"/>
      <c r="E717" s="25" t="s">
        <v>30</v>
      </c>
      <c r="F717" s="4">
        <f>SUM(F723)</f>
        <v>261200</v>
      </c>
      <c r="G717" s="4">
        <f t="shared" ref="G717:H717" si="206">SUM(G723)</f>
        <v>260400</v>
      </c>
      <c r="H717" s="4">
        <f t="shared" si="206"/>
        <v>185644.96400000001</v>
      </c>
      <c r="I717" s="107">
        <f t="shared" si="202"/>
        <v>0.71292228878648234</v>
      </c>
    </row>
    <row r="718" spans="1:9" s="18" customFormat="1" ht="42" customHeight="1" x14ac:dyDescent="0.2">
      <c r="A718" s="3"/>
      <c r="B718" s="3"/>
      <c r="C718" s="3"/>
      <c r="D718" s="3"/>
      <c r="E718" s="5" t="s">
        <v>38</v>
      </c>
      <c r="F718" s="4">
        <f>SUM(F733)</f>
        <v>0</v>
      </c>
      <c r="G718" s="4">
        <f t="shared" ref="G718:H718" si="207">SUM(G733)</f>
        <v>800</v>
      </c>
      <c r="H718" s="4">
        <f t="shared" si="207"/>
        <v>765</v>
      </c>
      <c r="I718" s="107">
        <f t="shared" si="202"/>
        <v>0.95625000000000004</v>
      </c>
    </row>
    <row r="719" spans="1:9" s="18" customFormat="1" ht="26.25" customHeight="1" x14ac:dyDescent="0.2">
      <c r="A719" s="3"/>
      <c r="B719" s="3"/>
      <c r="C719" s="3"/>
      <c r="D719" s="3"/>
      <c r="E719" s="57" t="s">
        <v>51</v>
      </c>
      <c r="F719" s="4"/>
      <c r="G719" s="4"/>
      <c r="H719" s="4"/>
      <c r="I719" s="108" t="str">
        <f t="shared" si="202"/>
        <v xml:space="preserve">       </v>
      </c>
    </row>
    <row r="720" spans="1:9" s="18" customFormat="1" ht="32.25" customHeight="1" x14ac:dyDescent="0.2">
      <c r="A720" s="23" t="s">
        <v>41</v>
      </c>
      <c r="B720" s="23" t="s">
        <v>34</v>
      </c>
      <c r="C720" s="13" t="s">
        <v>32</v>
      </c>
      <c r="D720" s="23" t="s">
        <v>50</v>
      </c>
      <c r="E720" s="45" t="s">
        <v>259</v>
      </c>
      <c r="F720" s="4">
        <f>SUM(F721:F721)</f>
        <v>0</v>
      </c>
      <c r="G720" s="4">
        <f>SUM(G721:G721)</f>
        <v>1290</v>
      </c>
      <c r="H720" s="4">
        <f>SUM(H721:H721)</f>
        <v>1268.9000000000001</v>
      </c>
      <c r="I720" s="107">
        <f t="shared" si="202"/>
        <v>0.98364341085271323</v>
      </c>
    </row>
    <row r="721" spans="1:9" s="18" customFormat="1" ht="50.25" customHeight="1" x14ac:dyDescent="0.2">
      <c r="A721" s="4"/>
      <c r="B721" s="4"/>
      <c r="C721" s="4"/>
      <c r="D721" s="4"/>
      <c r="E721" s="24" t="s">
        <v>31</v>
      </c>
      <c r="F721" s="126"/>
      <c r="G721" s="127">
        <v>1290</v>
      </c>
      <c r="H721" s="127">
        <v>1268.9000000000001</v>
      </c>
      <c r="I721" s="108">
        <f t="shared" si="202"/>
        <v>0.98364341085271323</v>
      </c>
    </row>
    <row r="722" spans="1:9" s="18" customFormat="1" ht="37.5" customHeight="1" x14ac:dyDescent="0.2">
      <c r="A722" s="23" t="s">
        <v>41</v>
      </c>
      <c r="B722" s="23" t="s">
        <v>34</v>
      </c>
      <c r="C722" s="13" t="s">
        <v>32</v>
      </c>
      <c r="D722" s="23" t="s">
        <v>41</v>
      </c>
      <c r="E722" s="45" t="s">
        <v>260</v>
      </c>
      <c r="F722" s="4">
        <f>SUM(F724,F727,F729,F731,F734)</f>
        <v>261200</v>
      </c>
      <c r="G722" s="4">
        <f t="shared" ref="G722:H722" si="208">SUM(G724,G727,G729,G731,G734)</f>
        <v>261200</v>
      </c>
      <c r="H722" s="90">
        <f t="shared" si="208"/>
        <v>186409.96400000001</v>
      </c>
      <c r="I722" s="107">
        <f t="shared" ref="I722:I733" si="209">IF(H722=0,"       ",H722/G722)</f>
        <v>0.71366754977029101</v>
      </c>
    </row>
    <row r="723" spans="1:9" s="18" customFormat="1" ht="43.5" customHeight="1" x14ac:dyDescent="0.2">
      <c r="A723" s="4"/>
      <c r="B723" s="4"/>
      <c r="C723" s="4"/>
      <c r="D723" s="4"/>
      <c r="E723" s="25" t="s">
        <v>30</v>
      </c>
      <c r="F723" s="4">
        <f>SUM(F725,F726,F728,F730,F732)</f>
        <v>261200</v>
      </c>
      <c r="G723" s="4">
        <f t="shared" ref="G723" si="210">SUM(G725,G726,G728,G730,G732)</f>
        <v>260400</v>
      </c>
      <c r="H723" s="4">
        <f>SUM(H725,H726,H728,H730,H732)</f>
        <v>185644.96400000001</v>
      </c>
      <c r="I723" s="107">
        <f t="shared" si="209"/>
        <v>0.71292228878648234</v>
      </c>
    </row>
    <row r="724" spans="1:9" s="18" customFormat="1" ht="43.5" customHeight="1" x14ac:dyDescent="0.2">
      <c r="A724" s="4"/>
      <c r="B724" s="4"/>
      <c r="C724" s="4"/>
      <c r="D724" s="4"/>
      <c r="E724" s="80" t="s">
        <v>61</v>
      </c>
      <c r="F724" s="4">
        <f>SUM(F725:F726)</f>
        <v>51400</v>
      </c>
      <c r="G724" s="4">
        <f t="shared" ref="G724:H724" si="211">SUM(G725:G726)</f>
        <v>22100</v>
      </c>
      <c r="H724" s="4">
        <f t="shared" si="211"/>
        <v>5566.3459999999995</v>
      </c>
      <c r="I724" s="107">
        <f t="shared" si="209"/>
        <v>0.25187085972850676</v>
      </c>
    </row>
    <row r="725" spans="1:9" s="18" customFormat="1" ht="58.5" customHeight="1" x14ac:dyDescent="0.2">
      <c r="A725" s="4"/>
      <c r="B725" s="4"/>
      <c r="C725" s="4"/>
      <c r="D725" s="4"/>
      <c r="E725" s="81" t="s">
        <v>350</v>
      </c>
      <c r="F725" s="126">
        <v>22100</v>
      </c>
      <c r="G725" s="126">
        <v>22100</v>
      </c>
      <c r="H725" s="127">
        <v>5566.3459999999995</v>
      </c>
      <c r="I725" s="108">
        <f t="shared" si="209"/>
        <v>0.25187085972850676</v>
      </c>
    </row>
    <row r="726" spans="1:9" s="18" customFormat="1" ht="76.5" customHeight="1" x14ac:dyDescent="0.2">
      <c r="A726" s="4"/>
      <c r="B726" s="4"/>
      <c r="C726" s="4"/>
      <c r="D726" s="4"/>
      <c r="E726" s="81" t="s">
        <v>351</v>
      </c>
      <c r="F726" s="126">
        <v>29300</v>
      </c>
      <c r="G726" s="127"/>
      <c r="H726" s="127"/>
      <c r="I726" s="108" t="str">
        <f t="shared" si="209"/>
        <v xml:space="preserve">       </v>
      </c>
    </row>
    <row r="727" spans="1:9" s="18" customFormat="1" ht="43.5" customHeight="1" x14ac:dyDescent="0.2">
      <c r="A727" s="4"/>
      <c r="B727" s="4"/>
      <c r="C727" s="4"/>
      <c r="D727" s="4"/>
      <c r="E727" s="80" t="s">
        <v>65</v>
      </c>
      <c r="F727" s="4">
        <f>SUM(F728)</f>
        <v>189700</v>
      </c>
      <c r="G727" s="4">
        <f t="shared" ref="G727" si="212">SUM(G728)</f>
        <v>201496.9</v>
      </c>
      <c r="H727" s="4">
        <f t="shared" ref="H727" si="213">SUM(H728)</f>
        <v>152935.20000000001</v>
      </c>
      <c r="I727" s="107">
        <f t="shared" si="209"/>
        <v>0.75899529967954849</v>
      </c>
    </row>
    <row r="728" spans="1:9" s="18" customFormat="1" ht="57.75" customHeight="1" x14ac:dyDescent="0.2">
      <c r="A728" s="4"/>
      <c r="B728" s="4"/>
      <c r="C728" s="4"/>
      <c r="D728" s="4"/>
      <c r="E728" s="81" t="s">
        <v>352</v>
      </c>
      <c r="F728" s="126">
        <v>189700</v>
      </c>
      <c r="G728" s="127">
        <v>201496.9</v>
      </c>
      <c r="H728" s="127">
        <v>152935.20000000001</v>
      </c>
      <c r="I728" s="108">
        <f t="shared" si="209"/>
        <v>0.75899529967954849</v>
      </c>
    </row>
    <row r="729" spans="1:9" s="18" customFormat="1" ht="43.5" customHeight="1" x14ac:dyDescent="0.2">
      <c r="A729" s="4"/>
      <c r="B729" s="4"/>
      <c r="C729" s="4"/>
      <c r="D729" s="4"/>
      <c r="E729" s="80" t="s">
        <v>58</v>
      </c>
      <c r="F729" s="4">
        <f>SUM(F730)</f>
        <v>20100</v>
      </c>
      <c r="G729" s="4">
        <f t="shared" ref="G729:H729" si="214">SUM(G730)</f>
        <v>21400</v>
      </c>
      <c r="H729" s="4">
        <f t="shared" si="214"/>
        <v>15448.418</v>
      </c>
      <c r="I729" s="107">
        <f t="shared" si="209"/>
        <v>0.72188869158878499</v>
      </c>
    </row>
    <row r="730" spans="1:9" s="18" customFormat="1" ht="58.5" customHeight="1" x14ac:dyDescent="0.2">
      <c r="A730" s="4"/>
      <c r="B730" s="4"/>
      <c r="C730" s="4"/>
      <c r="D730" s="4"/>
      <c r="E730" s="81" t="s">
        <v>353</v>
      </c>
      <c r="F730" s="126">
        <v>20100</v>
      </c>
      <c r="G730" s="127">
        <v>21400</v>
      </c>
      <c r="H730" s="127">
        <v>15448.418</v>
      </c>
      <c r="I730" s="108">
        <f t="shared" si="209"/>
        <v>0.72188869158878499</v>
      </c>
    </row>
    <row r="731" spans="1:9" s="18" customFormat="1" ht="43.5" customHeight="1" x14ac:dyDescent="0.2">
      <c r="A731" s="4"/>
      <c r="B731" s="4"/>
      <c r="C731" s="4"/>
      <c r="D731" s="4"/>
      <c r="E731" s="80" t="s">
        <v>64</v>
      </c>
      <c r="F731" s="4">
        <f>SUM(F732)</f>
        <v>0</v>
      </c>
      <c r="G731" s="4">
        <f t="shared" ref="G731" si="215">SUM(G732)</f>
        <v>15403.1</v>
      </c>
      <c r="H731" s="4">
        <f t="shared" ref="H731" si="216">SUM(H732)</f>
        <v>11695</v>
      </c>
      <c r="I731" s="107">
        <f t="shared" si="209"/>
        <v>0.75926274581090814</v>
      </c>
    </row>
    <row r="732" spans="1:9" s="18" customFormat="1" ht="65.25" customHeight="1" x14ac:dyDescent="0.2">
      <c r="A732" s="4"/>
      <c r="B732" s="4"/>
      <c r="C732" s="4"/>
      <c r="D732" s="4"/>
      <c r="E732" s="81" t="s">
        <v>354</v>
      </c>
      <c r="F732" s="126"/>
      <c r="G732" s="127">
        <v>15403.1</v>
      </c>
      <c r="H732" s="127">
        <v>11695</v>
      </c>
      <c r="I732" s="108">
        <f t="shared" si="209"/>
        <v>0.75926274581090814</v>
      </c>
    </row>
    <row r="733" spans="1:9" s="18" customFormat="1" ht="43.5" customHeight="1" x14ac:dyDescent="0.2">
      <c r="A733" s="4"/>
      <c r="B733" s="4"/>
      <c r="C733" s="4"/>
      <c r="D733" s="4"/>
      <c r="E733" s="5" t="s">
        <v>38</v>
      </c>
      <c r="F733" s="4">
        <f>SUM(F735)</f>
        <v>0</v>
      </c>
      <c r="G733" s="4">
        <f t="shared" ref="G733:H733" si="217">SUM(G735)</f>
        <v>800</v>
      </c>
      <c r="H733" s="4">
        <f t="shared" si="217"/>
        <v>765</v>
      </c>
      <c r="I733" s="107">
        <f t="shared" si="209"/>
        <v>0.95625000000000004</v>
      </c>
    </row>
    <row r="734" spans="1:9" s="18" customFormat="1" ht="43.5" customHeight="1" x14ac:dyDescent="0.2">
      <c r="A734" s="4"/>
      <c r="B734" s="4"/>
      <c r="C734" s="4"/>
      <c r="D734" s="4"/>
      <c r="E734" s="80" t="s">
        <v>56</v>
      </c>
      <c r="F734" s="4">
        <f>SUM(F735)</f>
        <v>0</v>
      </c>
      <c r="G734" s="4">
        <f t="shared" ref="G734" si="218">SUM(G735)</f>
        <v>800</v>
      </c>
      <c r="H734" s="4">
        <f t="shared" ref="H734" si="219">SUM(H735)</f>
        <v>765</v>
      </c>
      <c r="I734" s="107">
        <f t="shared" ref="I734:I735" si="220">IF(H734=0,"       ",H734/G734)</f>
        <v>0.95625000000000004</v>
      </c>
    </row>
    <row r="735" spans="1:9" s="18" customFormat="1" ht="89.25" customHeight="1" x14ac:dyDescent="0.2">
      <c r="A735" s="4"/>
      <c r="B735" s="4"/>
      <c r="C735" s="4"/>
      <c r="D735" s="4"/>
      <c r="E735" s="81" t="s">
        <v>355</v>
      </c>
      <c r="F735" s="126"/>
      <c r="G735" s="127">
        <v>800</v>
      </c>
      <c r="H735" s="127">
        <v>765</v>
      </c>
      <c r="I735" s="108">
        <f t="shared" si="220"/>
        <v>0.95625000000000004</v>
      </c>
    </row>
    <row r="736" spans="1:9" s="18" customFormat="1" ht="41.25" customHeight="1" x14ac:dyDescent="0.2">
      <c r="A736" s="23" t="s">
        <v>41</v>
      </c>
      <c r="B736" s="23" t="s">
        <v>34</v>
      </c>
      <c r="C736" s="13" t="s">
        <v>32</v>
      </c>
      <c r="D736" s="23" t="s">
        <v>34</v>
      </c>
      <c r="E736" s="5" t="s">
        <v>261</v>
      </c>
      <c r="F736" s="4">
        <f>SUM(F737)</f>
        <v>38800</v>
      </c>
      <c r="G736" s="28">
        <f>SUM(G737)</f>
        <v>41305.4</v>
      </c>
      <c r="H736" s="28">
        <f>SUM(H737)</f>
        <v>41170.99</v>
      </c>
      <c r="I736" s="107">
        <f t="shared" si="202"/>
        <v>0.99674594605063738</v>
      </c>
    </row>
    <row r="737" spans="1:9" s="18" customFormat="1" ht="51.75" customHeight="1" x14ac:dyDescent="0.2">
      <c r="A737" s="3"/>
      <c r="B737" s="3"/>
      <c r="C737" s="3"/>
      <c r="D737" s="3"/>
      <c r="E737" s="24" t="s">
        <v>31</v>
      </c>
      <c r="F737" s="126">
        <v>38800</v>
      </c>
      <c r="G737" s="127">
        <v>41305.4</v>
      </c>
      <c r="H737" s="127">
        <v>41170.99</v>
      </c>
      <c r="I737" s="108">
        <f t="shared" si="202"/>
        <v>0.99674594605063738</v>
      </c>
    </row>
    <row r="738" spans="1:9" s="18" customFormat="1" ht="45" customHeight="1" x14ac:dyDescent="0.2">
      <c r="A738" s="31"/>
      <c r="B738" s="31"/>
      <c r="C738" s="31"/>
      <c r="D738" s="31"/>
      <c r="E738" s="59" t="s">
        <v>162</v>
      </c>
      <c r="F738" s="31">
        <f>SUM(F744,F746,F750,F753,F756,F759,F766,F771,F779,F784,F789,F828,F837,F848,F857,F862)</f>
        <v>3038877.4999999995</v>
      </c>
      <c r="G738" s="31">
        <f t="shared" ref="G738:H738" si="221">SUM(G744,G746,G750,G753,G756,G759,G766,G771,G779,G784,G789,G828,G837,G848,G857,G862)</f>
        <v>11098928.699999999</v>
      </c>
      <c r="H738" s="31">
        <f t="shared" si="221"/>
        <v>7111334.9700000007</v>
      </c>
      <c r="I738" s="109">
        <f t="shared" si="202"/>
        <v>0.6407226465019098</v>
      </c>
    </row>
    <row r="739" spans="1:9" s="18" customFormat="1" ht="45" customHeight="1" x14ac:dyDescent="0.2">
      <c r="A739" s="4"/>
      <c r="B739" s="4"/>
      <c r="C739" s="4"/>
      <c r="D739" s="4"/>
      <c r="E739" s="25" t="s">
        <v>29</v>
      </c>
      <c r="F739" s="4">
        <f>SUM(F749,F780,F838,F849)</f>
        <v>548782.6</v>
      </c>
      <c r="G739" s="4">
        <f t="shared" ref="G739:H739" si="222">SUM(G749,G780,G838,G849)</f>
        <v>546839.9</v>
      </c>
      <c r="H739" s="4">
        <f t="shared" si="222"/>
        <v>383894.12</v>
      </c>
      <c r="I739" s="107">
        <f t="shared" si="202"/>
        <v>0.70202287726261381</v>
      </c>
    </row>
    <row r="740" spans="1:9" s="18" customFormat="1" ht="36" customHeight="1" x14ac:dyDescent="0.2">
      <c r="A740" s="4"/>
      <c r="B740" s="4"/>
      <c r="C740" s="4"/>
      <c r="D740" s="4"/>
      <c r="E740" s="25" t="s">
        <v>30</v>
      </c>
      <c r="F740" s="4">
        <f>SUM(F770,F772,F790,F829,F858,F864)</f>
        <v>2063094.9</v>
      </c>
      <c r="G740" s="4">
        <f t="shared" ref="G740:H740" si="223">SUM(G770,G772,G790,G829,G858,G864)</f>
        <v>2060686.9000000001</v>
      </c>
      <c r="H740" s="4">
        <f t="shared" si="223"/>
        <v>2012611.89</v>
      </c>
      <c r="I740" s="107">
        <f t="shared" si="202"/>
        <v>0.97667039568213865</v>
      </c>
    </row>
    <row r="741" spans="1:9" s="18" customFormat="1" ht="57.75" customHeight="1" x14ac:dyDescent="0.2">
      <c r="A741" s="4"/>
      <c r="B741" s="4"/>
      <c r="C741" s="4"/>
      <c r="D741" s="4"/>
      <c r="E741" s="5" t="s">
        <v>38</v>
      </c>
      <c r="F741" s="4">
        <f>SUM(F745,F760,F785,F791,F833,F842,F865)</f>
        <v>427000</v>
      </c>
      <c r="G741" s="4">
        <f t="shared" ref="G741:H741" si="224">SUM(G745,G760,G785,G791,G833,G842,G865)</f>
        <v>391428.5</v>
      </c>
      <c r="H741" s="4">
        <f t="shared" si="224"/>
        <v>318997</v>
      </c>
      <c r="I741" s="107">
        <f t="shared" si="202"/>
        <v>0.81495598813065473</v>
      </c>
    </row>
    <row r="742" spans="1:9" s="18" customFormat="1" ht="39" customHeight="1" x14ac:dyDescent="0.2">
      <c r="A742" s="4"/>
      <c r="B742" s="4"/>
      <c r="C742" s="4"/>
      <c r="D742" s="4"/>
      <c r="E742" s="25" t="s">
        <v>31</v>
      </c>
      <c r="F742" s="4">
        <f>SUM(F752,F755,F758,F863)</f>
        <v>0</v>
      </c>
      <c r="G742" s="4">
        <f t="shared" ref="G742:H742" si="225">SUM(G752,G755,G758,G863)</f>
        <v>8099973.4000000004</v>
      </c>
      <c r="H742" s="4">
        <f t="shared" si="225"/>
        <v>4395831.96</v>
      </c>
      <c r="I742" s="107">
        <f t="shared" si="202"/>
        <v>0.5426970858941339</v>
      </c>
    </row>
    <row r="743" spans="1:9" s="18" customFormat="1" ht="30" customHeight="1" x14ac:dyDescent="0.2">
      <c r="A743" s="3"/>
      <c r="B743" s="3"/>
      <c r="C743" s="3"/>
      <c r="D743" s="3"/>
      <c r="E743" s="57" t="s">
        <v>51</v>
      </c>
      <c r="F743" s="128"/>
      <c r="G743" s="128"/>
      <c r="H743" s="128"/>
      <c r="I743" s="108" t="str">
        <f t="shared" si="202"/>
        <v xml:space="preserve">       </v>
      </c>
    </row>
    <row r="744" spans="1:9" s="18" customFormat="1" ht="40.5" customHeight="1" x14ac:dyDescent="0.2">
      <c r="A744" s="23" t="s">
        <v>49</v>
      </c>
      <c r="B744" s="23" t="s">
        <v>49</v>
      </c>
      <c r="C744" s="23" t="s">
        <v>41</v>
      </c>
      <c r="D744" s="23" t="s">
        <v>32</v>
      </c>
      <c r="E744" s="45" t="s">
        <v>155</v>
      </c>
      <c r="F744" s="28">
        <f>SUM(F745)</f>
        <v>20000</v>
      </c>
      <c r="G744" s="28">
        <f>SUM(G745)</f>
        <v>20000</v>
      </c>
      <c r="H744" s="28">
        <f>SUM(H745)</f>
        <v>19980</v>
      </c>
      <c r="I744" s="107">
        <f t="shared" si="202"/>
        <v>0.999</v>
      </c>
    </row>
    <row r="745" spans="1:9" s="18" customFormat="1" ht="43.5" customHeight="1" x14ac:dyDescent="0.2">
      <c r="A745" s="3"/>
      <c r="B745" s="3"/>
      <c r="C745" s="3"/>
      <c r="D745" s="3"/>
      <c r="E745" s="6" t="s">
        <v>38</v>
      </c>
      <c r="F745" s="127">
        <v>20000</v>
      </c>
      <c r="G745" s="127">
        <v>20000</v>
      </c>
      <c r="H745" s="127">
        <v>19980</v>
      </c>
      <c r="I745" s="108">
        <f t="shared" si="202"/>
        <v>0.999</v>
      </c>
    </row>
    <row r="746" spans="1:9" s="18" customFormat="1" ht="38.25" customHeight="1" x14ac:dyDescent="0.2">
      <c r="A746" s="3" t="s">
        <v>33</v>
      </c>
      <c r="B746" s="3" t="s">
        <v>32</v>
      </c>
      <c r="C746" s="3" t="s">
        <v>32</v>
      </c>
      <c r="D746" s="3" t="s">
        <v>32</v>
      </c>
      <c r="E746" s="51" t="s">
        <v>133</v>
      </c>
      <c r="F746" s="28">
        <f t="shared" ref="F746:H748" si="226">SUM(F747)</f>
        <v>1671.6</v>
      </c>
      <c r="G746" s="28">
        <f t="shared" si="226"/>
        <v>1030</v>
      </c>
      <c r="H746" s="28">
        <f t="shared" si="226"/>
        <v>0</v>
      </c>
      <c r="I746" s="107" t="str">
        <f t="shared" si="202"/>
        <v xml:space="preserve">       </v>
      </c>
    </row>
    <row r="747" spans="1:9" s="18" customFormat="1" ht="27" customHeight="1" x14ac:dyDescent="0.2">
      <c r="A747" s="3"/>
      <c r="B747" s="3"/>
      <c r="C747" s="3"/>
      <c r="D747" s="3"/>
      <c r="E747" s="51" t="s">
        <v>55</v>
      </c>
      <c r="F747" s="28">
        <f>SUM(F748)</f>
        <v>1671.6</v>
      </c>
      <c r="G747" s="28">
        <f t="shared" si="226"/>
        <v>1030</v>
      </c>
      <c r="H747" s="28">
        <f t="shared" si="226"/>
        <v>0</v>
      </c>
      <c r="I747" s="107" t="str">
        <f t="shared" si="202"/>
        <v xml:space="preserve">       </v>
      </c>
    </row>
    <row r="748" spans="1:9" s="18" customFormat="1" ht="63.75" customHeight="1" x14ac:dyDescent="0.2">
      <c r="A748" s="3"/>
      <c r="B748" s="3"/>
      <c r="C748" s="3"/>
      <c r="D748" s="3"/>
      <c r="E748" s="45" t="s">
        <v>148</v>
      </c>
      <c r="F748" s="28">
        <f>SUM(F749)</f>
        <v>1671.6</v>
      </c>
      <c r="G748" s="28">
        <f t="shared" si="226"/>
        <v>1030</v>
      </c>
      <c r="H748" s="127">
        <f t="shared" si="226"/>
        <v>0</v>
      </c>
      <c r="I748" s="107" t="str">
        <f t="shared" si="202"/>
        <v xml:space="preserve">       </v>
      </c>
    </row>
    <row r="749" spans="1:9" s="18" customFormat="1" ht="22.5" customHeight="1" x14ac:dyDescent="0.2">
      <c r="A749" s="3"/>
      <c r="B749" s="3"/>
      <c r="C749" s="3"/>
      <c r="D749" s="3"/>
      <c r="E749" s="24" t="s">
        <v>29</v>
      </c>
      <c r="F749" s="127">
        <v>1671.6</v>
      </c>
      <c r="G749" s="127">
        <v>1030</v>
      </c>
      <c r="H749" s="127"/>
      <c r="I749" s="108" t="str">
        <f t="shared" si="202"/>
        <v xml:space="preserve">       </v>
      </c>
    </row>
    <row r="750" spans="1:9" s="18" customFormat="1" ht="44.25" customHeight="1" x14ac:dyDescent="0.2">
      <c r="A750" s="3" t="s">
        <v>33</v>
      </c>
      <c r="B750" s="3" t="s">
        <v>32</v>
      </c>
      <c r="C750" s="3" t="s">
        <v>32</v>
      </c>
      <c r="D750" s="3" t="s">
        <v>41</v>
      </c>
      <c r="E750" s="45" t="s">
        <v>10</v>
      </c>
      <c r="F750" s="28">
        <f t="shared" ref="F750:H751" si="227">SUM(F751)</f>
        <v>0</v>
      </c>
      <c r="G750" s="28">
        <f t="shared" si="227"/>
        <v>1344886.2</v>
      </c>
      <c r="H750" s="28">
        <f t="shared" si="227"/>
        <v>1069398.76</v>
      </c>
      <c r="I750" s="107">
        <f>IF(H750=0,"       ",H750/G750)</f>
        <v>0.79515929303163346</v>
      </c>
    </row>
    <row r="751" spans="1:9" s="18" customFormat="1" ht="66.75" customHeight="1" x14ac:dyDescent="0.2">
      <c r="A751" s="3"/>
      <c r="B751" s="3"/>
      <c r="C751" s="3"/>
      <c r="D751" s="3"/>
      <c r="E751" s="52" t="s">
        <v>1</v>
      </c>
      <c r="F751" s="28">
        <f t="shared" si="227"/>
        <v>0</v>
      </c>
      <c r="G751" s="28">
        <f t="shared" si="227"/>
        <v>1344886.2</v>
      </c>
      <c r="H751" s="28">
        <f t="shared" si="227"/>
        <v>1069398.76</v>
      </c>
      <c r="I751" s="107">
        <f>IF(H751=0,"       ",H751/G751)</f>
        <v>0.79515929303163346</v>
      </c>
    </row>
    <row r="752" spans="1:9" s="18" customFormat="1" ht="31.5" customHeight="1" x14ac:dyDescent="0.2">
      <c r="A752" s="3"/>
      <c r="B752" s="3"/>
      <c r="C752" s="3"/>
      <c r="D752" s="3"/>
      <c r="E752" s="24" t="s">
        <v>31</v>
      </c>
      <c r="F752" s="127"/>
      <c r="G752" s="127">
        <v>1344886.2</v>
      </c>
      <c r="H752" s="127">
        <v>1069398.76</v>
      </c>
      <c r="I752" s="108">
        <f t="shared" si="202"/>
        <v>0.79515929303163346</v>
      </c>
    </row>
    <row r="753" spans="1:9" s="18" customFormat="1" ht="60.75" customHeight="1" x14ac:dyDescent="0.2">
      <c r="A753" s="3" t="s">
        <v>33</v>
      </c>
      <c r="B753" s="3" t="s">
        <v>32</v>
      </c>
      <c r="C753" s="3" t="s">
        <v>32</v>
      </c>
      <c r="D753" s="3" t="s">
        <v>49</v>
      </c>
      <c r="E753" s="52" t="s">
        <v>156</v>
      </c>
      <c r="F753" s="28">
        <f t="shared" ref="F753:H757" si="228">SUM(F754)</f>
        <v>0</v>
      </c>
      <c r="G753" s="28">
        <f t="shared" si="228"/>
        <v>3385716.3</v>
      </c>
      <c r="H753" s="28">
        <f t="shared" si="228"/>
        <v>3321948.88</v>
      </c>
      <c r="I753" s="107">
        <f t="shared" si="202"/>
        <v>0.98116575213345547</v>
      </c>
    </row>
    <row r="754" spans="1:9" s="18" customFormat="1" ht="74.25" customHeight="1" x14ac:dyDescent="0.2">
      <c r="A754" s="3"/>
      <c r="B754" s="3"/>
      <c r="C754" s="3"/>
      <c r="D754" s="3"/>
      <c r="E754" s="52" t="s">
        <v>0</v>
      </c>
      <c r="F754" s="28">
        <f t="shared" si="228"/>
        <v>0</v>
      </c>
      <c r="G754" s="28">
        <f t="shared" si="228"/>
        <v>3385716.3</v>
      </c>
      <c r="H754" s="28">
        <f t="shared" si="228"/>
        <v>3321948.88</v>
      </c>
      <c r="I754" s="107">
        <f t="shared" si="202"/>
        <v>0.98116575213345547</v>
      </c>
    </row>
    <row r="755" spans="1:9" s="18" customFormat="1" ht="38.25" customHeight="1" x14ac:dyDescent="0.2">
      <c r="A755" s="3"/>
      <c r="B755" s="3"/>
      <c r="C755" s="3"/>
      <c r="D755" s="3"/>
      <c r="E755" s="24" t="s">
        <v>31</v>
      </c>
      <c r="F755" s="127"/>
      <c r="G755" s="127">
        <v>3385716.3</v>
      </c>
      <c r="H755" s="127">
        <v>3321948.88</v>
      </c>
      <c r="I755" s="108">
        <f t="shared" si="202"/>
        <v>0.98116575213345547</v>
      </c>
    </row>
    <row r="756" spans="1:9" s="18" customFormat="1" ht="111.75" customHeight="1" x14ac:dyDescent="0.2">
      <c r="A756" s="3" t="s">
        <v>33</v>
      </c>
      <c r="B756" s="3" t="s">
        <v>32</v>
      </c>
      <c r="C756" s="3" t="s">
        <v>32</v>
      </c>
      <c r="D756" s="3" t="s">
        <v>44</v>
      </c>
      <c r="E756" s="52" t="s">
        <v>400</v>
      </c>
      <c r="F756" s="28">
        <f t="shared" si="228"/>
        <v>0</v>
      </c>
      <c r="G756" s="28">
        <f t="shared" si="228"/>
        <v>3364650.9</v>
      </c>
      <c r="H756" s="28">
        <f t="shared" si="228"/>
        <v>0</v>
      </c>
      <c r="I756" s="107" t="str">
        <f t="shared" ref="I756" si="229">IF(H756=0,"       ",H756/G756)</f>
        <v xml:space="preserve">       </v>
      </c>
    </row>
    <row r="757" spans="1:9" s="18" customFormat="1" ht="65.25" customHeight="1" x14ac:dyDescent="0.2">
      <c r="A757" s="3"/>
      <c r="B757" s="3"/>
      <c r="C757" s="3"/>
      <c r="D757" s="3"/>
      <c r="E757" s="52" t="s">
        <v>401</v>
      </c>
      <c r="F757" s="28">
        <f t="shared" si="228"/>
        <v>0</v>
      </c>
      <c r="G757" s="28">
        <f t="shared" si="228"/>
        <v>3364650.9</v>
      </c>
      <c r="H757" s="28">
        <f t="shared" si="228"/>
        <v>0</v>
      </c>
      <c r="I757" s="107" t="str">
        <f>IF(H757=0,"       ",H757/G757)</f>
        <v xml:space="preserve">       </v>
      </c>
    </row>
    <row r="758" spans="1:9" s="18" customFormat="1" ht="38.25" customHeight="1" x14ac:dyDescent="0.2">
      <c r="A758" s="3"/>
      <c r="B758" s="3"/>
      <c r="C758" s="3"/>
      <c r="D758" s="3"/>
      <c r="E758" s="24" t="s">
        <v>31</v>
      </c>
      <c r="F758" s="127"/>
      <c r="G758" s="127">
        <v>3364650.9</v>
      </c>
      <c r="H758" s="127"/>
      <c r="I758" s="107" t="str">
        <f t="shared" ref="I758:I765" si="230">IF(H758=0,"       ",H758/G758)</f>
        <v xml:space="preserve">       </v>
      </c>
    </row>
    <row r="759" spans="1:9" s="18" customFormat="1" ht="60.75" customHeight="1" x14ac:dyDescent="0.2">
      <c r="A759" s="23" t="s">
        <v>33</v>
      </c>
      <c r="B759" s="23" t="s">
        <v>50</v>
      </c>
      <c r="C759" s="23" t="s">
        <v>32</v>
      </c>
      <c r="D759" s="3" t="s">
        <v>32</v>
      </c>
      <c r="E759" s="52" t="s">
        <v>402</v>
      </c>
      <c r="F759" s="133">
        <f>SUM(F762)</f>
        <v>343000</v>
      </c>
      <c r="G759" s="133">
        <f t="shared" ref="G759:H759" si="231">SUM(G762)</f>
        <v>292830</v>
      </c>
      <c r="H759" s="133">
        <f t="shared" si="231"/>
        <v>292830</v>
      </c>
      <c r="I759" s="107">
        <f t="shared" si="230"/>
        <v>1</v>
      </c>
    </row>
    <row r="760" spans="1:9" s="18" customFormat="1" ht="58.5" customHeight="1" x14ac:dyDescent="0.2">
      <c r="A760" s="13"/>
      <c r="B760" s="13"/>
      <c r="C760" s="13"/>
      <c r="D760" s="86"/>
      <c r="E760" s="6" t="s">
        <v>38</v>
      </c>
      <c r="F760" s="135">
        <f>SUM(F764:F765)</f>
        <v>343000</v>
      </c>
      <c r="G760" s="135">
        <f t="shared" ref="G760:H760" si="232">SUM(G764:G765)</f>
        <v>292830</v>
      </c>
      <c r="H760" s="135">
        <f t="shared" si="232"/>
        <v>292830</v>
      </c>
      <c r="I760" s="108">
        <f t="shared" si="230"/>
        <v>1</v>
      </c>
    </row>
    <row r="761" spans="1:9" s="18" customFormat="1" ht="16.5" customHeight="1" x14ac:dyDescent="0.2">
      <c r="A761" s="13"/>
      <c r="B761" s="13"/>
      <c r="C761" s="13"/>
      <c r="D761" s="86"/>
      <c r="E761" s="87" t="s">
        <v>51</v>
      </c>
      <c r="F761" s="133"/>
      <c r="G761" s="127"/>
      <c r="H761" s="127"/>
      <c r="I761" s="107" t="str">
        <f t="shared" si="230"/>
        <v xml:space="preserve">       </v>
      </c>
    </row>
    <row r="762" spans="1:9" s="18" customFormat="1" ht="62.25" customHeight="1" x14ac:dyDescent="0.2">
      <c r="A762" s="23"/>
      <c r="B762" s="23"/>
      <c r="C762" s="23"/>
      <c r="D762" s="85"/>
      <c r="E762" s="80" t="s">
        <v>403</v>
      </c>
      <c r="F762" s="133">
        <f>SUM(F764:F765)</f>
        <v>343000</v>
      </c>
      <c r="G762" s="133">
        <f t="shared" ref="G762:H762" si="233">SUM(G764:G765)</f>
        <v>292830</v>
      </c>
      <c r="H762" s="133">
        <f t="shared" si="233"/>
        <v>292830</v>
      </c>
      <c r="I762" s="107">
        <f t="shared" si="230"/>
        <v>1</v>
      </c>
    </row>
    <row r="763" spans="1:9" s="18" customFormat="1" ht="19.5" customHeight="1" x14ac:dyDescent="0.2">
      <c r="A763" s="13"/>
      <c r="B763" s="13"/>
      <c r="C763" s="13"/>
      <c r="D763" s="86"/>
      <c r="E763" s="87" t="s">
        <v>51</v>
      </c>
      <c r="F763" s="135"/>
      <c r="G763" s="127"/>
      <c r="H763" s="127"/>
      <c r="I763" s="107" t="str">
        <f t="shared" si="230"/>
        <v xml:space="preserve">       </v>
      </c>
    </row>
    <row r="764" spans="1:9" s="18" customFormat="1" ht="102.75" customHeight="1" x14ac:dyDescent="0.2">
      <c r="A764" s="85"/>
      <c r="B764" s="85"/>
      <c r="C764" s="85"/>
      <c r="D764" s="85"/>
      <c r="E764" s="82" t="s">
        <v>404</v>
      </c>
      <c r="F764" s="135">
        <v>136230</v>
      </c>
      <c r="G764" s="127">
        <v>125200</v>
      </c>
      <c r="H764" s="127">
        <v>125200</v>
      </c>
      <c r="I764" s="108">
        <f t="shared" si="230"/>
        <v>1</v>
      </c>
    </row>
    <row r="765" spans="1:9" s="18" customFormat="1" ht="94.5" customHeight="1" x14ac:dyDescent="0.2">
      <c r="A765" s="85"/>
      <c r="B765" s="85"/>
      <c r="C765" s="85"/>
      <c r="D765" s="85"/>
      <c r="E765" s="82" t="s">
        <v>405</v>
      </c>
      <c r="F765" s="135">
        <v>206770</v>
      </c>
      <c r="G765" s="127">
        <v>167630</v>
      </c>
      <c r="H765" s="127">
        <v>167630</v>
      </c>
      <c r="I765" s="108">
        <f t="shared" si="230"/>
        <v>1</v>
      </c>
    </row>
    <row r="766" spans="1:9" s="18" customFormat="1" ht="39" customHeight="1" x14ac:dyDescent="0.2">
      <c r="A766" s="23" t="s">
        <v>42</v>
      </c>
      <c r="B766" s="23" t="s">
        <v>50</v>
      </c>
      <c r="C766" s="23" t="s">
        <v>50</v>
      </c>
      <c r="D766" s="23" t="s">
        <v>32</v>
      </c>
      <c r="E766" s="45" t="s">
        <v>134</v>
      </c>
      <c r="F766" s="133">
        <f>SUM(F768)</f>
        <v>94342.5</v>
      </c>
      <c r="G766" s="133">
        <f>SUM(G768)</f>
        <v>94342.5</v>
      </c>
      <c r="H766" s="133">
        <f>SUM(H768)</f>
        <v>94342.5</v>
      </c>
      <c r="I766" s="107">
        <f t="shared" ref="I766:I770" si="234">IF(H766=0,"       ",H766/G766)</f>
        <v>1</v>
      </c>
    </row>
    <row r="767" spans="1:9" s="18" customFormat="1" ht="18" customHeight="1" x14ac:dyDescent="0.2">
      <c r="A767" s="23"/>
      <c r="B767" s="23"/>
      <c r="C767" s="23"/>
      <c r="D767" s="23"/>
      <c r="E767" s="96" t="s">
        <v>51</v>
      </c>
      <c r="F767" s="135"/>
      <c r="G767" s="135"/>
      <c r="H767" s="135"/>
      <c r="I767" s="108" t="str">
        <f t="shared" si="234"/>
        <v xml:space="preserve">       </v>
      </c>
    </row>
    <row r="768" spans="1:9" s="18" customFormat="1" ht="22.5" customHeight="1" x14ac:dyDescent="0.2">
      <c r="A768" s="23"/>
      <c r="B768" s="23"/>
      <c r="C768" s="23"/>
      <c r="D768" s="23"/>
      <c r="E768" s="45" t="s">
        <v>57</v>
      </c>
      <c r="F768" s="133">
        <f t="shared" ref="F768:H769" si="235">SUM(F769)</f>
        <v>94342.5</v>
      </c>
      <c r="G768" s="133">
        <f t="shared" si="235"/>
        <v>94342.5</v>
      </c>
      <c r="H768" s="133">
        <f t="shared" si="235"/>
        <v>94342.5</v>
      </c>
      <c r="I768" s="107">
        <f t="shared" si="234"/>
        <v>1</v>
      </c>
    </row>
    <row r="769" spans="1:9" s="18" customFormat="1" ht="43.5" customHeight="1" x14ac:dyDescent="0.2">
      <c r="A769" s="23"/>
      <c r="B769" s="23"/>
      <c r="C769" s="23"/>
      <c r="D769" s="23"/>
      <c r="E769" s="45" t="s">
        <v>152</v>
      </c>
      <c r="F769" s="133">
        <f t="shared" si="235"/>
        <v>94342.5</v>
      </c>
      <c r="G769" s="133">
        <f t="shared" si="235"/>
        <v>94342.5</v>
      </c>
      <c r="H769" s="133">
        <f t="shared" si="235"/>
        <v>94342.5</v>
      </c>
      <c r="I769" s="107">
        <f t="shared" si="234"/>
        <v>1</v>
      </c>
    </row>
    <row r="770" spans="1:9" s="18" customFormat="1" ht="39" customHeight="1" x14ac:dyDescent="0.2">
      <c r="A770" s="23"/>
      <c r="B770" s="23"/>
      <c r="C770" s="23"/>
      <c r="D770" s="23"/>
      <c r="E770" s="24" t="s">
        <v>30</v>
      </c>
      <c r="F770" s="135">
        <v>94342.5</v>
      </c>
      <c r="G770" s="135">
        <v>94342.5</v>
      </c>
      <c r="H770" s="135">
        <v>94342.5</v>
      </c>
      <c r="I770" s="108">
        <f t="shared" si="234"/>
        <v>1</v>
      </c>
    </row>
    <row r="771" spans="1:9" s="18" customFormat="1" ht="36.75" customHeight="1" x14ac:dyDescent="0.2">
      <c r="A771" s="13" t="s">
        <v>42</v>
      </c>
      <c r="B771" s="13" t="s">
        <v>50</v>
      </c>
      <c r="C771" s="13" t="s">
        <v>41</v>
      </c>
      <c r="D771" s="88" t="s">
        <v>32</v>
      </c>
      <c r="E771" s="45" t="s">
        <v>134</v>
      </c>
      <c r="F771" s="28">
        <f>SUM(F774,F777)</f>
        <v>44021.3</v>
      </c>
      <c r="G771" s="28">
        <f t="shared" ref="G771:H771" si="236">SUM(G774,G777)</f>
        <v>43122.1</v>
      </c>
      <c r="H771" s="28">
        <f t="shared" si="236"/>
        <v>42711.67</v>
      </c>
      <c r="I771" s="107">
        <f t="shared" ref="I771:I772" si="237">IF(H771=0,"       ",H771/G771)</f>
        <v>0.9904821425672683</v>
      </c>
    </row>
    <row r="772" spans="1:9" ht="31.5" customHeight="1" x14ac:dyDescent="0.2">
      <c r="A772" s="13"/>
      <c r="B772" s="13"/>
      <c r="C772" s="13"/>
      <c r="D772" s="23"/>
      <c r="E772" s="24" t="s">
        <v>30</v>
      </c>
      <c r="F772" s="127">
        <f>SUM(F775,F776,F778)</f>
        <v>44021.3</v>
      </c>
      <c r="G772" s="127">
        <f t="shared" ref="G772:H772" si="238">SUM(G775,G776,G778)</f>
        <v>43122.1</v>
      </c>
      <c r="H772" s="127">
        <f t="shared" si="238"/>
        <v>42711.67</v>
      </c>
      <c r="I772" s="108">
        <f t="shared" si="237"/>
        <v>0.9904821425672683</v>
      </c>
    </row>
    <row r="773" spans="1:9" s="18" customFormat="1" ht="28.5" customHeight="1" x14ac:dyDescent="0.2">
      <c r="A773" s="23"/>
      <c r="B773" s="23"/>
      <c r="C773" s="23"/>
      <c r="D773" s="23"/>
      <c r="E773" s="96" t="s">
        <v>51</v>
      </c>
      <c r="F773" s="127"/>
      <c r="G773" s="127"/>
      <c r="H773" s="127"/>
      <c r="I773" s="108"/>
    </row>
    <row r="774" spans="1:9" s="18" customFormat="1" ht="23.25" customHeight="1" x14ac:dyDescent="0.2">
      <c r="A774" s="23"/>
      <c r="B774" s="23"/>
      <c r="C774" s="23"/>
      <c r="D774" s="23"/>
      <c r="E774" s="61" t="s">
        <v>63</v>
      </c>
      <c r="F774" s="28">
        <f>SUM(F775:F776)</f>
        <v>41038</v>
      </c>
      <c r="G774" s="28">
        <f t="shared" ref="G774:H774" si="239">SUM(G775:G776)</f>
        <v>41038</v>
      </c>
      <c r="H774" s="28">
        <f t="shared" si="239"/>
        <v>40627.57</v>
      </c>
      <c r="I774" s="107">
        <f t="shared" ref="I774:I776" si="240">IF(H774=0,"       ",H774/G774)</f>
        <v>0.98999878161703792</v>
      </c>
    </row>
    <row r="775" spans="1:9" ht="34.5" customHeight="1" x14ac:dyDescent="0.2">
      <c r="A775" s="85"/>
      <c r="B775" s="85"/>
      <c r="C775" s="85"/>
      <c r="D775" s="85"/>
      <c r="E775" s="36" t="s">
        <v>132</v>
      </c>
      <c r="F775" s="127">
        <v>585.9</v>
      </c>
      <c r="G775" s="127">
        <v>585.9</v>
      </c>
      <c r="H775" s="127">
        <v>251.52</v>
      </c>
      <c r="I775" s="108">
        <f t="shared" si="240"/>
        <v>0.4292882744495648</v>
      </c>
    </row>
    <row r="776" spans="1:9" ht="37.5" customHeight="1" x14ac:dyDescent="0.2">
      <c r="A776" s="85"/>
      <c r="B776" s="85"/>
      <c r="C776" s="85"/>
      <c r="D776" s="85"/>
      <c r="E776" s="49" t="s">
        <v>149</v>
      </c>
      <c r="F776" s="127">
        <v>40452.1</v>
      </c>
      <c r="G776" s="127">
        <v>40452.1</v>
      </c>
      <c r="H776" s="127">
        <v>40376.050000000003</v>
      </c>
      <c r="I776" s="108">
        <f t="shared" si="240"/>
        <v>0.99811999871452917</v>
      </c>
    </row>
    <row r="777" spans="1:9" s="18" customFormat="1" ht="26.25" customHeight="1" x14ac:dyDescent="0.2">
      <c r="A777" s="23"/>
      <c r="B777" s="23"/>
      <c r="C777" s="23"/>
      <c r="D777" s="23"/>
      <c r="E777" s="61" t="s">
        <v>64</v>
      </c>
      <c r="F777" s="28">
        <f>SUM(F778)</f>
        <v>2983.3</v>
      </c>
      <c r="G777" s="28">
        <f t="shared" ref="G777:H777" si="241">SUM(G778)</f>
        <v>2084.1</v>
      </c>
      <c r="H777" s="28">
        <f t="shared" si="241"/>
        <v>2084.1</v>
      </c>
      <c r="I777" s="107">
        <f t="shared" ref="I777:I812" si="242">IF(H777=0,"       ",H777/G777)</f>
        <v>1</v>
      </c>
    </row>
    <row r="778" spans="1:9" ht="42" customHeight="1" x14ac:dyDescent="0.2">
      <c r="A778" s="85"/>
      <c r="B778" s="85"/>
      <c r="C778" s="85"/>
      <c r="D778" s="85"/>
      <c r="E778" s="49" t="s">
        <v>157</v>
      </c>
      <c r="F778" s="127">
        <v>2983.3</v>
      </c>
      <c r="G778" s="127">
        <v>2084.1</v>
      </c>
      <c r="H778" s="127">
        <v>2084.1</v>
      </c>
      <c r="I778" s="108">
        <f t="shared" si="242"/>
        <v>1</v>
      </c>
    </row>
    <row r="779" spans="1:9" s="18" customFormat="1" ht="26.25" customHeight="1" x14ac:dyDescent="0.2">
      <c r="A779" s="13" t="s">
        <v>42</v>
      </c>
      <c r="B779" s="13" t="s">
        <v>50</v>
      </c>
      <c r="C779" s="13" t="s">
        <v>41</v>
      </c>
      <c r="D779" s="23" t="s">
        <v>41</v>
      </c>
      <c r="E779" s="45" t="s">
        <v>110</v>
      </c>
      <c r="F779" s="28">
        <f t="shared" ref="F779:H780" si="243">SUM(F782)</f>
        <v>108562.7</v>
      </c>
      <c r="G779" s="28">
        <f t="shared" si="243"/>
        <v>108562.7</v>
      </c>
      <c r="H779" s="28">
        <f t="shared" si="243"/>
        <v>107763.88</v>
      </c>
      <c r="I779" s="107">
        <f t="shared" si="242"/>
        <v>0.99264185581235553</v>
      </c>
    </row>
    <row r="780" spans="1:9" s="18" customFormat="1" ht="30" customHeight="1" x14ac:dyDescent="0.2">
      <c r="A780" s="13"/>
      <c r="B780" s="13"/>
      <c r="C780" s="13"/>
      <c r="D780" s="23"/>
      <c r="E780" s="24" t="s">
        <v>29</v>
      </c>
      <c r="F780" s="127">
        <f t="shared" si="243"/>
        <v>108562.7</v>
      </c>
      <c r="G780" s="127">
        <f t="shared" si="243"/>
        <v>108562.7</v>
      </c>
      <c r="H780" s="127">
        <f t="shared" si="243"/>
        <v>107763.88</v>
      </c>
      <c r="I780" s="108">
        <f t="shared" si="242"/>
        <v>0.99264185581235553</v>
      </c>
    </row>
    <row r="781" spans="1:9" s="18" customFormat="1" ht="21.75" customHeight="1" x14ac:dyDescent="0.2">
      <c r="A781" s="13"/>
      <c r="B781" s="13"/>
      <c r="C781" s="13"/>
      <c r="D781" s="13"/>
      <c r="E781" s="96" t="s">
        <v>51</v>
      </c>
      <c r="F781" s="127"/>
      <c r="G781" s="127"/>
      <c r="H781" s="127"/>
      <c r="I781" s="108" t="str">
        <f t="shared" si="242"/>
        <v xml:space="preserve">       </v>
      </c>
    </row>
    <row r="782" spans="1:9" s="18" customFormat="1" ht="23.25" customHeight="1" x14ac:dyDescent="0.2">
      <c r="A782" s="13"/>
      <c r="B782" s="13"/>
      <c r="C782" s="13"/>
      <c r="D782" s="23"/>
      <c r="E782" s="62" t="s">
        <v>55</v>
      </c>
      <c r="F782" s="28">
        <f>SUM(F783)</f>
        <v>108562.7</v>
      </c>
      <c r="G782" s="28">
        <f>SUM(G783)</f>
        <v>108562.7</v>
      </c>
      <c r="H782" s="28">
        <f>SUM(H783)</f>
        <v>107763.88</v>
      </c>
      <c r="I782" s="107">
        <f t="shared" si="242"/>
        <v>0.99264185581235553</v>
      </c>
    </row>
    <row r="783" spans="1:9" s="18" customFormat="1" ht="34.5" customHeight="1" x14ac:dyDescent="0.2">
      <c r="A783" s="23"/>
      <c r="B783" s="23"/>
      <c r="C783" s="23"/>
      <c r="D783" s="23"/>
      <c r="E783" s="12" t="s">
        <v>111</v>
      </c>
      <c r="F783" s="127">
        <v>108562.7</v>
      </c>
      <c r="G783" s="127">
        <v>108562.7</v>
      </c>
      <c r="H783" s="127">
        <v>107763.88</v>
      </c>
      <c r="I783" s="108">
        <f t="shared" si="242"/>
        <v>0.99264185581235553</v>
      </c>
    </row>
    <row r="784" spans="1:9" s="18" customFormat="1" ht="39" customHeight="1" x14ac:dyDescent="0.2">
      <c r="A784" s="13" t="s">
        <v>42</v>
      </c>
      <c r="B784" s="13" t="s">
        <v>50</v>
      </c>
      <c r="C784" s="13" t="s">
        <v>44</v>
      </c>
      <c r="D784" s="23" t="s">
        <v>32</v>
      </c>
      <c r="E784" s="45" t="s">
        <v>134</v>
      </c>
      <c r="F784" s="28">
        <f>SUM(F787)</f>
        <v>12000</v>
      </c>
      <c r="G784" s="28">
        <f t="shared" ref="G784:H784" si="244">SUM(G787)</f>
        <v>1632</v>
      </c>
      <c r="H784" s="28">
        <f t="shared" si="244"/>
        <v>1632</v>
      </c>
      <c r="I784" s="107">
        <f t="shared" si="242"/>
        <v>1</v>
      </c>
    </row>
    <row r="785" spans="1:9" ht="42" customHeight="1" x14ac:dyDescent="0.2">
      <c r="A785" s="13"/>
      <c r="B785" s="13"/>
      <c r="C785" s="13"/>
      <c r="D785" s="13"/>
      <c r="E785" s="5" t="s">
        <v>38</v>
      </c>
      <c r="F785" s="28">
        <f>SUM(F788)</f>
        <v>12000</v>
      </c>
      <c r="G785" s="28">
        <f t="shared" ref="G785:H785" si="245">SUM(G788)</f>
        <v>1632</v>
      </c>
      <c r="H785" s="28">
        <f t="shared" si="245"/>
        <v>1632</v>
      </c>
      <c r="I785" s="107">
        <f t="shared" si="242"/>
        <v>1</v>
      </c>
    </row>
    <row r="786" spans="1:9" s="18" customFormat="1" ht="21.75" customHeight="1" x14ac:dyDescent="0.2">
      <c r="A786" s="13"/>
      <c r="B786" s="13"/>
      <c r="C786" s="13"/>
      <c r="D786" s="13"/>
      <c r="E786" s="96" t="s">
        <v>51</v>
      </c>
      <c r="F786" s="127"/>
      <c r="G786" s="127"/>
      <c r="H786" s="127"/>
      <c r="I786" s="108" t="str">
        <f t="shared" si="242"/>
        <v xml:space="preserve">       </v>
      </c>
    </row>
    <row r="787" spans="1:9" s="18" customFormat="1" ht="24.75" customHeight="1" x14ac:dyDescent="0.2">
      <c r="A787" s="13"/>
      <c r="B787" s="13"/>
      <c r="C787" s="13"/>
      <c r="D787" s="13"/>
      <c r="E787" s="80" t="s">
        <v>158</v>
      </c>
      <c r="F787" s="28">
        <f>SUM(F788)</f>
        <v>12000</v>
      </c>
      <c r="G787" s="28">
        <f>SUM(G788)</f>
        <v>1632</v>
      </c>
      <c r="H787" s="28">
        <f>SUM(H788)</f>
        <v>1632</v>
      </c>
      <c r="I787" s="107">
        <f t="shared" si="242"/>
        <v>1</v>
      </c>
    </row>
    <row r="788" spans="1:9" s="18" customFormat="1" ht="76.5" customHeight="1" x14ac:dyDescent="0.2">
      <c r="A788" s="13"/>
      <c r="B788" s="13"/>
      <c r="C788" s="13"/>
      <c r="D788" s="13"/>
      <c r="E788" s="82" t="s">
        <v>406</v>
      </c>
      <c r="F788" s="127">
        <v>12000</v>
      </c>
      <c r="G788" s="127">
        <v>1632</v>
      </c>
      <c r="H788" s="127">
        <v>1632</v>
      </c>
      <c r="I788" s="108">
        <f t="shared" si="242"/>
        <v>1</v>
      </c>
    </row>
    <row r="789" spans="1:9" s="40" customFormat="1" ht="35.25" customHeight="1" x14ac:dyDescent="0.2">
      <c r="A789" s="3" t="s">
        <v>46</v>
      </c>
      <c r="B789" s="3" t="s">
        <v>33</v>
      </c>
      <c r="C789" s="3" t="s">
        <v>32</v>
      </c>
      <c r="D789" s="3" t="s">
        <v>50</v>
      </c>
      <c r="E789" s="5" t="s">
        <v>66</v>
      </c>
      <c r="F789" s="4">
        <f>SUM(F793,F806,F813,F818,F824)</f>
        <v>1677408.4999999998</v>
      </c>
      <c r="G789" s="4">
        <f t="shared" ref="G789:H789" si="246">SUM(G793,G806,G813,G818,G824)</f>
        <v>1577199.7</v>
      </c>
      <c r="H789" s="4">
        <f t="shared" si="246"/>
        <v>1512115.91</v>
      </c>
      <c r="I789" s="107">
        <f t="shared" si="242"/>
        <v>0.95873459144076678</v>
      </c>
    </row>
    <row r="790" spans="1:9" s="18" customFormat="1" ht="58.5" customHeight="1" x14ac:dyDescent="0.2">
      <c r="A790" s="4"/>
      <c r="B790" s="4"/>
      <c r="C790" s="4"/>
      <c r="D790" s="4"/>
      <c r="E790" s="25" t="s">
        <v>30</v>
      </c>
      <c r="F790" s="4">
        <f>SUM(F794,F807,F814,F819,F825)</f>
        <v>1642408.4999999998</v>
      </c>
      <c r="G790" s="4">
        <f t="shared" ref="G790:H790" si="247">SUM(G794,G807,G814,G819,G825)</f>
        <v>1557024.7</v>
      </c>
      <c r="H790" s="4">
        <f t="shared" si="247"/>
        <v>1509360.91</v>
      </c>
      <c r="I790" s="107">
        <f t="shared" si="242"/>
        <v>0.96938790373717254</v>
      </c>
    </row>
    <row r="791" spans="1:9" s="18" customFormat="1" ht="43.5" customHeight="1" x14ac:dyDescent="0.2">
      <c r="A791" s="4"/>
      <c r="B791" s="4"/>
      <c r="C791" s="4"/>
      <c r="D791" s="4"/>
      <c r="E791" s="5" t="s">
        <v>38</v>
      </c>
      <c r="F791" s="4">
        <f>SUM(F802,F810)</f>
        <v>35000</v>
      </c>
      <c r="G791" s="4">
        <f t="shared" ref="G791:H791" si="248">SUM(G802,G810)</f>
        <v>20175</v>
      </c>
      <c r="H791" s="4">
        <f t="shared" si="248"/>
        <v>2755</v>
      </c>
      <c r="I791" s="107">
        <f t="shared" si="242"/>
        <v>0.13655514250309789</v>
      </c>
    </row>
    <row r="792" spans="1:9" s="18" customFormat="1" ht="25.5" customHeight="1" x14ac:dyDescent="0.2">
      <c r="A792" s="3"/>
      <c r="B792" s="3"/>
      <c r="C792" s="3"/>
      <c r="D792" s="3"/>
      <c r="E792" s="77" t="s">
        <v>60</v>
      </c>
      <c r="F792" s="4"/>
      <c r="G792" s="4"/>
      <c r="H792" s="4"/>
      <c r="I792" s="107"/>
    </row>
    <row r="793" spans="1:9" s="21" customFormat="1" ht="50.25" customHeight="1" x14ac:dyDescent="0.2">
      <c r="A793" s="3"/>
      <c r="B793" s="3"/>
      <c r="C793" s="3"/>
      <c r="D793" s="3"/>
      <c r="E793" s="58" t="s">
        <v>61</v>
      </c>
      <c r="F793" s="4">
        <f>SUM(F794,F802)</f>
        <v>1039828.2</v>
      </c>
      <c r="G793" s="28">
        <f>SUM(G794)+G802</f>
        <v>997485.8</v>
      </c>
      <c r="H793" s="28">
        <f>SUM(H794)+H802</f>
        <v>962936.65999999992</v>
      </c>
      <c r="I793" s="107">
        <f t="shared" si="242"/>
        <v>0.96536377760966607</v>
      </c>
    </row>
    <row r="794" spans="1:9" s="21" customFormat="1" ht="45.75" customHeight="1" x14ac:dyDescent="0.2">
      <c r="A794" s="3"/>
      <c r="B794" s="3"/>
      <c r="C794" s="3"/>
      <c r="D794" s="3"/>
      <c r="E794" s="32" t="s">
        <v>107</v>
      </c>
      <c r="F794" s="4">
        <f>SUM(F796:F801)</f>
        <v>1014828.2</v>
      </c>
      <c r="G794" s="4">
        <f t="shared" ref="G794:H794" si="249">SUM(G796:G801)</f>
        <v>980065.8</v>
      </c>
      <c r="H794" s="4">
        <f t="shared" si="249"/>
        <v>962936.65999999992</v>
      </c>
      <c r="I794" s="107">
        <f t="shared" si="242"/>
        <v>0.98252245920631032</v>
      </c>
    </row>
    <row r="795" spans="1:9" s="21" customFormat="1" ht="30" customHeight="1" x14ac:dyDescent="0.2">
      <c r="A795" s="3"/>
      <c r="B795" s="3"/>
      <c r="C795" s="3"/>
      <c r="D795" s="3"/>
      <c r="E795" s="77" t="s">
        <v>60</v>
      </c>
      <c r="F795" s="4"/>
      <c r="G795" s="28"/>
      <c r="H795" s="28"/>
      <c r="I795" s="107" t="str">
        <f t="shared" si="242"/>
        <v xml:space="preserve">       </v>
      </c>
    </row>
    <row r="796" spans="1:9" s="21" customFormat="1" ht="54.75" customHeight="1" x14ac:dyDescent="0.2">
      <c r="A796" s="3"/>
      <c r="B796" s="3"/>
      <c r="C796" s="3"/>
      <c r="D796" s="3"/>
      <c r="E796" s="82" t="s">
        <v>407</v>
      </c>
      <c r="F796" s="158">
        <v>307828.2</v>
      </c>
      <c r="G796" s="158">
        <v>307828.2</v>
      </c>
      <c r="H796" s="158">
        <v>291249.15000000002</v>
      </c>
      <c r="I796" s="108">
        <f t="shared" si="242"/>
        <v>0.94614187394137383</v>
      </c>
    </row>
    <row r="797" spans="1:9" s="21" customFormat="1" ht="42.75" customHeight="1" x14ac:dyDescent="0.2">
      <c r="A797" s="3"/>
      <c r="B797" s="3"/>
      <c r="C797" s="3"/>
      <c r="D797" s="3"/>
      <c r="E797" s="82" t="s">
        <v>408</v>
      </c>
      <c r="F797" s="158">
        <v>180000</v>
      </c>
      <c r="G797" s="158">
        <v>178491.2</v>
      </c>
      <c r="H797" s="158">
        <v>178478.21</v>
      </c>
      <c r="I797" s="108">
        <f t="shared" si="242"/>
        <v>0.99992722330288542</v>
      </c>
    </row>
    <row r="798" spans="1:9" s="21" customFormat="1" ht="42.75" customHeight="1" x14ac:dyDescent="0.2">
      <c r="A798" s="3"/>
      <c r="B798" s="3"/>
      <c r="C798" s="3"/>
      <c r="D798" s="3"/>
      <c r="E798" s="82" t="s">
        <v>115</v>
      </c>
      <c r="F798" s="158">
        <v>150000</v>
      </c>
      <c r="G798" s="158">
        <v>150000</v>
      </c>
      <c r="H798" s="158">
        <v>149995.79999999999</v>
      </c>
      <c r="I798" s="108">
        <f t="shared" si="242"/>
        <v>0.99997199999999997</v>
      </c>
    </row>
    <row r="799" spans="1:9" s="21" customFormat="1" ht="42.75" customHeight="1" x14ac:dyDescent="0.2">
      <c r="A799" s="3"/>
      <c r="B799" s="3"/>
      <c r="C799" s="3"/>
      <c r="D799" s="3"/>
      <c r="E799" s="82" t="s">
        <v>409</v>
      </c>
      <c r="F799" s="158">
        <v>93000</v>
      </c>
      <c r="G799" s="158">
        <v>93000</v>
      </c>
      <c r="H799" s="158">
        <v>93000</v>
      </c>
      <c r="I799" s="108">
        <f t="shared" si="242"/>
        <v>1</v>
      </c>
    </row>
    <row r="800" spans="1:9" s="21" customFormat="1" ht="42.75" customHeight="1" x14ac:dyDescent="0.2">
      <c r="A800" s="3"/>
      <c r="B800" s="3"/>
      <c r="C800" s="3"/>
      <c r="D800" s="3"/>
      <c r="E800" s="82" t="s">
        <v>159</v>
      </c>
      <c r="F800" s="158">
        <v>194000</v>
      </c>
      <c r="G800" s="158">
        <v>160746.4</v>
      </c>
      <c r="H800" s="158">
        <v>160744.70000000001</v>
      </c>
      <c r="I800" s="108">
        <f t="shared" si="242"/>
        <v>0.99998942433547511</v>
      </c>
    </row>
    <row r="801" spans="1:9" s="21" customFormat="1" ht="42.75" customHeight="1" x14ac:dyDescent="0.2">
      <c r="A801" s="3"/>
      <c r="B801" s="3"/>
      <c r="C801" s="3"/>
      <c r="D801" s="3"/>
      <c r="E801" s="82" t="s">
        <v>410</v>
      </c>
      <c r="F801" s="158">
        <v>90000</v>
      </c>
      <c r="G801" s="158">
        <v>90000</v>
      </c>
      <c r="H801" s="158">
        <v>89468.800000000003</v>
      </c>
      <c r="I801" s="108">
        <f t="shared" si="242"/>
        <v>0.99409777777777786</v>
      </c>
    </row>
    <row r="802" spans="1:9" s="18" customFormat="1" ht="45" customHeight="1" x14ac:dyDescent="0.2">
      <c r="A802" s="3"/>
      <c r="B802" s="3"/>
      <c r="C802" s="3"/>
      <c r="D802" s="3"/>
      <c r="E802" s="5" t="s">
        <v>38</v>
      </c>
      <c r="F802" s="133">
        <f>SUM(F804:F805)</f>
        <v>25000</v>
      </c>
      <c r="G802" s="133">
        <f t="shared" ref="G802:H802" si="250">SUM(G804:G805)</f>
        <v>17420</v>
      </c>
      <c r="H802" s="133">
        <f t="shared" si="250"/>
        <v>0</v>
      </c>
      <c r="I802" s="108" t="str">
        <f t="shared" si="242"/>
        <v xml:space="preserve">       </v>
      </c>
    </row>
    <row r="803" spans="1:9" s="18" customFormat="1" ht="21" customHeight="1" x14ac:dyDescent="0.2">
      <c r="A803" s="3"/>
      <c r="B803" s="3"/>
      <c r="C803" s="3"/>
      <c r="D803" s="3"/>
      <c r="E803" s="77" t="s">
        <v>60</v>
      </c>
      <c r="F803" s="133"/>
      <c r="G803" s="133"/>
      <c r="H803" s="133"/>
      <c r="I803" s="108" t="str">
        <f t="shared" si="242"/>
        <v xml:space="preserve">       </v>
      </c>
    </row>
    <row r="804" spans="1:9" s="18" customFormat="1" ht="62.25" customHeight="1" x14ac:dyDescent="0.2">
      <c r="A804" s="3"/>
      <c r="B804" s="3"/>
      <c r="C804" s="3"/>
      <c r="D804" s="3"/>
      <c r="E804" s="82" t="s">
        <v>411</v>
      </c>
      <c r="F804" s="135">
        <v>10000</v>
      </c>
      <c r="G804" s="138">
        <v>2420</v>
      </c>
      <c r="H804" s="138"/>
      <c r="I804" s="108" t="str">
        <f t="shared" si="242"/>
        <v xml:space="preserve">       </v>
      </c>
    </row>
    <row r="805" spans="1:9" s="18" customFormat="1" ht="56.25" customHeight="1" x14ac:dyDescent="0.2">
      <c r="A805" s="3"/>
      <c r="B805" s="3"/>
      <c r="C805" s="3"/>
      <c r="D805" s="3"/>
      <c r="E805" s="82" t="s">
        <v>412</v>
      </c>
      <c r="F805" s="159">
        <v>15000</v>
      </c>
      <c r="G805" s="138">
        <v>15000</v>
      </c>
      <c r="H805" s="138"/>
      <c r="I805" s="108" t="str">
        <f t="shared" si="242"/>
        <v xml:space="preserve">       </v>
      </c>
    </row>
    <row r="806" spans="1:9" s="18" customFormat="1" ht="45" customHeight="1" x14ac:dyDescent="0.2">
      <c r="A806" s="3"/>
      <c r="B806" s="3"/>
      <c r="C806" s="3"/>
      <c r="D806" s="3"/>
      <c r="E806" s="63" t="s">
        <v>55</v>
      </c>
      <c r="F806" s="160">
        <f>SUM(F809,F812)</f>
        <v>273028.09999999998</v>
      </c>
      <c r="G806" s="160">
        <f t="shared" ref="G806:H806" si="251">SUM(G809,G812)</f>
        <v>265783.09999999998</v>
      </c>
      <c r="H806" s="160">
        <f t="shared" si="251"/>
        <v>236028.47</v>
      </c>
      <c r="I806" s="107">
        <f t="shared" si="242"/>
        <v>0.88804920252642106</v>
      </c>
    </row>
    <row r="807" spans="1:9" s="18" customFormat="1" ht="42" customHeight="1" x14ac:dyDescent="0.2">
      <c r="A807" s="3"/>
      <c r="B807" s="3"/>
      <c r="C807" s="3"/>
      <c r="D807" s="3"/>
      <c r="E807" s="32" t="s">
        <v>107</v>
      </c>
      <c r="F807" s="160">
        <f>SUM(F809)</f>
        <v>263028.09999999998</v>
      </c>
      <c r="G807" s="160">
        <f t="shared" ref="G807:H807" si="252">SUM(G809)</f>
        <v>263028.09999999998</v>
      </c>
      <c r="H807" s="160">
        <f t="shared" si="252"/>
        <v>233273.47</v>
      </c>
      <c r="I807" s="107">
        <f t="shared" ref="I807" si="253">IF(H807=0,"       ",H807/G807)</f>
        <v>0.88687661128221673</v>
      </c>
    </row>
    <row r="808" spans="1:9" s="18" customFormat="1" ht="22.5" customHeight="1" x14ac:dyDescent="0.2">
      <c r="A808" s="3"/>
      <c r="B808" s="3"/>
      <c r="C808" s="3"/>
      <c r="D808" s="3"/>
      <c r="E808" s="77" t="s">
        <v>60</v>
      </c>
      <c r="F808" s="160"/>
      <c r="G808" s="160"/>
      <c r="H808" s="160"/>
      <c r="I808" s="107"/>
    </row>
    <row r="809" spans="1:9" s="18" customFormat="1" ht="24.75" customHeight="1" x14ac:dyDescent="0.2">
      <c r="A809" s="3"/>
      <c r="B809" s="3"/>
      <c r="C809" s="3"/>
      <c r="D809" s="3"/>
      <c r="E809" s="82" t="s">
        <v>112</v>
      </c>
      <c r="F809" s="161">
        <v>263028.09999999998</v>
      </c>
      <c r="G809" s="161">
        <v>263028.09999999998</v>
      </c>
      <c r="H809" s="161">
        <v>233273.47</v>
      </c>
      <c r="I809" s="108"/>
    </row>
    <row r="810" spans="1:9" s="20" customFormat="1" ht="45" customHeight="1" x14ac:dyDescent="0.2">
      <c r="A810" s="3"/>
      <c r="B810" s="3"/>
      <c r="C810" s="3"/>
      <c r="D810" s="3"/>
      <c r="E810" s="5" t="s">
        <v>38</v>
      </c>
      <c r="F810" s="160">
        <f>SUM(F812)</f>
        <v>10000</v>
      </c>
      <c r="G810" s="160">
        <f t="shared" ref="G810:H810" si="254">SUM(G812)</f>
        <v>2755</v>
      </c>
      <c r="H810" s="160">
        <f t="shared" si="254"/>
        <v>2755</v>
      </c>
      <c r="I810" s="107">
        <f t="shared" si="242"/>
        <v>1</v>
      </c>
    </row>
    <row r="811" spans="1:9" s="20" customFormat="1" ht="15.75" customHeight="1" x14ac:dyDescent="0.2">
      <c r="A811" s="3"/>
      <c r="B811" s="3"/>
      <c r="C811" s="3"/>
      <c r="D811" s="3"/>
      <c r="E811" s="77" t="s">
        <v>60</v>
      </c>
      <c r="F811" s="160"/>
      <c r="G811" s="160"/>
      <c r="H811" s="160"/>
      <c r="I811" s="107"/>
    </row>
    <row r="812" spans="1:9" s="20" customFormat="1" ht="57.75" customHeight="1" x14ac:dyDescent="0.2">
      <c r="A812" s="3"/>
      <c r="B812" s="3"/>
      <c r="C812" s="3"/>
      <c r="D812" s="3"/>
      <c r="E812" s="82" t="s">
        <v>413</v>
      </c>
      <c r="F812" s="161">
        <v>10000</v>
      </c>
      <c r="G812" s="161">
        <v>2755</v>
      </c>
      <c r="H812" s="161">
        <v>2755</v>
      </c>
      <c r="I812" s="108">
        <f t="shared" si="242"/>
        <v>1</v>
      </c>
    </row>
    <row r="813" spans="1:9" s="20" customFormat="1" ht="36" customHeight="1" x14ac:dyDescent="0.2">
      <c r="A813" s="3"/>
      <c r="B813" s="3"/>
      <c r="C813" s="3"/>
      <c r="D813" s="3"/>
      <c r="E813" s="63" t="s">
        <v>63</v>
      </c>
      <c r="F813" s="160">
        <f>SUM(F816:F817)</f>
        <v>201688.8</v>
      </c>
      <c r="G813" s="160">
        <f t="shared" ref="G813:H813" si="255">SUM(G816:G817)</f>
        <v>201688.8</v>
      </c>
      <c r="H813" s="160">
        <f t="shared" si="255"/>
        <v>201688.1</v>
      </c>
      <c r="I813" s="107">
        <f t="shared" ref="I813:I825" si="256">IF(H813=0,"       ",H813/G813)</f>
        <v>0.99999652930653571</v>
      </c>
    </row>
    <row r="814" spans="1:9" s="20" customFormat="1" ht="45" customHeight="1" x14ac:dyDescent="0.2">
      <c r="A814" s="3"/>
      <c r="B814" s="3"/>
      <c r="C814" s="3"/>
      <c r="D814" s="3"/>
      <c r="E814" s="32" t="s">
        <v>107</v>
      </c>
      <c r="F814" s="160">
        <f>SUM(F816:F817)</f>
        <v>201688.8</v>
      </c>
      <c r="G814" s="160">
        <f>SUM(G816:G817)</f>
        <v>201688.8</v>
      </c>
      <c r="H814" s="160">
        <f>SUM(H816:H817)</f>
        <v>201688.1</v>
      </c>
      <c r="I814" s="107">
        <f t="shared" si="256"/>
        <v>0.99999652930653571</v>
      </c>
    </row>
    <row r="815" spans="1:9" s="20" customFormat="1" ht="24" customHeight="1" x14ac:dyDescent="0.2">
      <c r="A815" s="3"/>
      <c r="B815" s="3"/>
      <c r="C815" s="3"/>
      <c r="D815" s="3"/>
      <c r="E815" s="77" t="s">
        <v>60</v>
      </c>
      <c r="F815" s="161"/>
      <c r="G815" s="161"/>
      <c r="H815" s="161"/>
      <c r="I815" s="108" t="str">
        <f t="shared" si="256"/>
        <v xml:space="preserve">       </v>
      </c>
    </row>
    <row r="816" spans="1:9" s="20" customFormat="1" ht="30.75" customHeight="1" x14ac:dyDescent="0.2">
      <c r="A816" s="3"/>
      <c r="B816" s="3"/>
      <c r="C816" s="3"/>
      <c r="D816" s="3"/>
      <c r="E816" s="36" t="s">
        <v>135</v>
      </c>
      <c r="F816" s="135">
        <v>200000</v>
      </c>
      <c r="G816" s="135">
        <v>200000</v>
      </c>
      <c r="H816" s="135">
        <v>199999.7</v>
      </c>
      <c r="I816" s="108">
        <f t="shared" si="256"/>
        <v>0.99999850000000001</v>
      </c>
    </row>
    <row r="817" spans="1:9" s="20" customFormat="1" ht="30.75" customHeight="1" x14ac:dyDescent="0.2">
      <c r="A817" s="3"/>
      <c r="B817" s="3"/>
      <c r="C817" s="3"/>
      <c r="D817" s="3"/>
      <c r="E817" s="49" t="s">
        <v>150</v>
      </c>
      <c r="F817" s="135">
        <v>1688.8</v>
      </c>
      <c r="G817" s="135">
        <v>1688.8</v>
      </c>
      <c r="H817" s="135">
        <v>1688.4</v>
      </c>
      <c r="I817" s="108">
        <f t="shared" si="256"/>
        <v>0.99976314542870681</v>
      </c>
    </row>
    <row r="818" spans="1:9" s="18" customFormat="1" ht="62.25" customHeight="1" x14ac:dyDescent="0.2">
      <c r="A818" s="3"/>
      <c r="B818" s="3"/>
      <c r="C818" s="3"/>
      <c r="D818" s="3"/>
      <c r="E818" s="63" t="s">
        <v>64</v>
      </c>
      <c r="F818" s="160">
        <f>SUM(F819)</f>
        <v>4455.4000000000005</v>
      </c>
      <c r="G818" s="160">
        <f>SUM(G819)</f>
        <v>4455.4000000000005</v>
      </c>
      <c r="H818" s="160">
        <f>SUM(H819)</f>
        <v>3676.2799999999997</v>
      </c>
      <c r="I818" s="107">
        <f t="shared" si="256"/>
        <v>0.82512905687480342</v>
      </c>
    </row>
    <row r="819" spans="1:9" s="18" customFormat="1" ht="39.75" customHeight="1" x14ac:dyDescent="0.2">
      <c r="A819" s="3"/>
      <c r="B819" s="3"/>
      <c r="C819" s="3"/>
      <c r="D819" s="3"/>
      <c r="E819" s="32" t="s">
        <v>107</v>
      </c>
      <c r="F819" s="133">
        <f>SUM(F821:F823)</f>
        <v>4455.4000000000005</v>
      </c>
      <c r="G819" s="133">
        <f>SUM(G821:G823)</f>
        <v>4455.4000000000005</v>
      </c>
      <c r="H819" s="133">
        <f>SUM(H821:H823)</f>
        <v>3676.2799999999997</v>
      </c>
      <c r="I819" s="107">
        <f t="shared" si="256"/>
        <v>0.82512905687480342</v>
      </c>
    </row>
    <row r="820" spans="1:9" s="18" customFormat="1" ht="29.25" customHeight="1" x14ac:dyDescent="0.2">
      <c r="A820" s="3"/>
      <c r="B820" s="3"/>
      <c r="C820" s="3"/>
      <c r="D820" s="3"/>
      <c r="E820" s="77" t="s">
        <v>60</v>
      </c>
      <c r="F820" s="135"/>
      <c r="G820" s="138"/>
      <c r="H820" s="138"/>
      <c r="I820" s="108" t="str">
        <f t="shared" si="256"/>
        <v xml:space="preserve">       </v>
      </c>
    </row>
    <row r="821" spans="1:9" s="18" customFormat="1" ht="45" customHeight="1" x14ac:dyDescent="0.2">
      <c r="A821" s="3"/>
      <c r="B821" s="3"/>
      <c r="C821" s="3"/>
      <c r="D821" s="3"/>
      <c r="E821" s="49" t="s">
        <v>151</v>
      </c>
      <c r="F821" s="138">
        <v>919</v>
      </c>
      <c r="G821" s="138">
        <v>919</v>
      </c>
      <c r="H821" s="138">
        <v>919</v>
      </c>
      <c r="I821" s="108">
        <f t="shared" si="256"/>
        <v>1</v>
      </c>
    </row>
    <row r="822" spans="1:9" s="18" customFormat="1" ht="39.75" customHeight="1" x14ac:dyDescent="0.2">
      <c r="A822" s="3"/>
      <c r="B822" s="3"/>
      <c r="C822" s="3"/>
      <c r="D822" s="3"/>
      <c r="E822" s="49" t="s">
        <v>136</v>
      </c>
      <c r="F822" s="138">
        <v>2652.3</v>
      </c>
      <c r="G822" s="138">
        <v>2652.3</v>
      </c>
      <c r="H822" s="138">
        <v>1873.58</v>
      </c>
      <c r="I822" s="108">
        <f t="shared" si="256"/>
        <v>0.70639822041247213</v>
      </c>
    </row>
    <row r="823" spans="1:9" s="18" customFormat="1" ht="31.5" customHeight="1" x14ac:dyDescent="0.2">
      <c r="A823" s="3"/>
      <c r="B823" s="3"/>
      <c r="C823" s="3"/>
      <c r="D823" s="3"/>
      <c r="E823" s="49" t="s">
        <v>265</v>
      </c>
      <c r="F823" s="138">
        <v>884.1</v>
      </c>
      <c r="G823" s="138">
        <v>884.1</v>
      </c>
      <c r="H823" s="138">
        <v>883.7</v>
      </c>
      <c r="I823" s="108">
        <f t="shared" si="256"/>
        <v>0.99954756249293064</v>
      </c>
    </row>
    <row r="824" spans="1:9" s="18" customFormat="1" ht="47.25" customHeight="1" x14ac:dyDescent="0.2">
      <c r="A824" s="3"/>
      <c r="B824" s="3"/>
      <c r="C824" s="3"/>
      <c r="D824" s="3"/>
      <c r="E824" s="63" t="s">
        <v>56</v>
      </c>
      <c r="F824" s="160">
        <f>SUM(F827)</f>
        <v>158408</v>
      </c>
      <c r="G824" s="160">
        <f t="shared" ref="G824:H824" si="257">SUM(G827)</f>
        <v>107786.6</v>
      </c>
      <c r="H824" s="160">
        <f t="shared" si="257"/>
        <v>107786.4</v>
      </c>
      <c r="I824" s="107">
        <f t="shared" si="256"/>
        <v>0.99999814448178148</v>
      </c>
    </row>
    <row r="825" spans="1:9" s="18" customFormat="1" ht="39.75" customHeight="1" x14ac:dyDescent="0.2">
      <c r="A825" s="3"/>
      <c r="B825" s="3"/>
      <c r="C825" s="3"/>
      <c r="D825" s="3"/>
      <c r="E825" s="32" t="s">
        <v>107</v>
      </c>
      <c r="F825" s="160">
        <f>SUM(F827:F827)</f>
        <v>158408</v>
      </c>
      <c r="G825" s="160">
        <f>SUM(G827:G827)</f>
        <v>107786.6</v>
      </c>
      <c r="H825" s="160">
        <f>SUM(H827:H827)</f>
        <v>107786.4</v>
      </c>
      <c r="I825" s="107">
        <f t="shared" si="256"/>
        <v>0.99999814448178148</v>
      </c>
    </row>
    <row r="826" spans="1:9" s="18" customFormat="1" ht="15.75" customHeight="1" x14ac:dyDescent="0.2">
      <c r="A826" s="3"/>
      <c r="B826" s="3"/>
      <c r="C826" s="3"/>
      <c r="D826" s="3"/>
      <c r="E826" s="77" t="s">
        <v>60</v>
      </c>
      <c r="F826" s="150"/>
      <c r="G826" s="150"/>
      <c r="H826" s="150"/>
      <c r="I826" s="107"/>
    </row>
    <row r="827" spans="1:9" s="18" customFormat="1" ht="34.5" customHeight="1" x14ac:dyDescent="0.2">
      <c r="A827" s="3"/>
      <c r="B827" s="3"/>
      <c r="C827" s="3"/>
      <c r="D827" s="3"/>
      <c r="E827" s="36" t="s">
        <v>414</v>
      </c>
      <c r="F827" s="135">
        <v>158408</v>
      </c>
      <c r="G827" s="135">
        <v>107786.6</v>
      </c>
      <c r="H827" s="135">
        <v>107786.4</v>
      </c>
      <c r="I827" s="108">
        <f t="shared" ref="I827" si="258">IF(H827=0,"       ",H827/G827)</f>
        <v>0.99999814448178148</v>
      </c>
    </row>
    <row r="828" spans="1:9" s="18" customFormat="1" ht="58.5" customHeight="1" x14ac:dyDescent="0.2">
      <c r="A828" s="3" t="s">
        <v>46</v>
      </c>
      <c r="B828" s="3" t="s">
        <v>33</v>
      </c>
      <c r="C828" s="3" t="s">
        <v>32</v>
      </c>
      <c r="D828" s="7" t="s">
        <v>41</v>
      </c>
      <c r="E828" s="8" t="s">
        <v>67</v>
      </c>
      <c r="F828" s="4">
        <f>SUM(F829,F833)</f>
        <v>250000</v>
      </c>
      <c r="G828" s="4">
        <f t="shared" ref="G828:H828" si="259">SUM(G829,G833)</f>
        <v>290551.5</v>
      </c>
      <c r="H828" s="4">
        <f t="shared" si="259"/>
        <v>249999.7</v>
      </c>
      <c r="I828" s="107">
        <f t="shared" ref="I828:I856" si="260">IF(H828=0,"       ",H828/G828)</f>
        <v>0.86043162743954171</v>
      </c>
    </row>
    <row r="829" spans="1:9" s="18" customFormat="1" ht="36" customHeight="1" x14ac:dyDescent="0.2">
      <c r="A829" s="3"/>
      <c r="B829" s="3"/>
      <c r="C829" s="3"/>
      <c r="D829" s="7"/>
      <c r="E829" s="25" t="s">
        <v>30</v>
      </c>
      <c r="F829" s="126">
        <f>SUM(F830)</f>
        <v>250000</v>
      </c>
      <c r="G829" s="126">
        <f t="shared" ref="G829:H829" si="261">SUM(G830)</f>
        <v>250000</v>
      </c>
      <c r="H829" s="126">
        <f t="shared" si="261"/>
        <v>249999.7</v>
      </c>
      <c r="I829" s="108">
        <f t="shared" si="260"/>
        <v>0.99999880000000008</v>
      </c>
    </row>
    <row r="830" spans="1:9" s="18" customFormat="1" ht="26.25" customHeight="1" x14ac:dyDescent="0.2">
      <c r="A830" s="3"/>
      <c r="B830" s="3"/>
      <c r="C830" s="3"/>
      <c r="D830" s="7"/>
      <c r="E830" s="61" t="s">
        <v>56</v>
      </c>
      <c r="F830" s="4">
        <f>SUM(F831:F832)</f>
        <v>250000</v>
      </c>
      <c r="G830" s="4">
        <f>SUM(G831:G832)</f>
        <v>250000</v>
      </c>
      <c r="H830" s="4">
        <f>SUM(H831:H832)</f>
        <v>249999.7</v>
      </c>
      <c r="I830" s="107">
        <f t="shared" si="260"/>
        <v>0.99999880000000008</v>
      </c>
    </row>
    <row r="831" spans="1:9" s="18" customFormat="1" ht="43.5" customHeight="1" x14ac:dyDescent="0.2">
      <c r="A831" s="3"/>
      <c r="B831" s="3"/>
      <c r="C831" s="3"/>
      <c r="D831" s="7"/>
      <c r="E831" s="49" t="s">
        <v>153</v>
      </c>
      <c r="F831" s="126">
        <v>100000</v>
      </c>
      <c r="G831" s="126">
        <v>100000</v>
      </c>
      <c r="H831" s="127">
        <v>99999.7</v>
      </c>
      <c r="I831" s="108">
        <f t="shared" si="260"/>
        <v>0.99999700000000002</v>
      </c>
    </row>
    <row r="832" spans="1:9" s="18" customFormat="1" ht="48.75" customHeight="1" x14ac:dyDescent="0.2">
      <c r="A832" s="3"/>
      <c r="B832" s="3"/>
      <c r="C832" s="3"/>
      <c r="D832" s="7"/>
      <c r="E832" s="49" t="s">
        <v>154</v>
      </c>
      <c r="F832" s="126">
        <v>150000</v>
      </c>
      <c r="G832" s="126">
        <v>150000</v>
      </c>
      <c r="H832" s="126">
        <v>150000</v>
      </c>
      <c r="I832" s="108">
        <f t="shared" si="260"/>
        <v>1</v>
      </c>
    </row>
    <row r="833" spans="1:9" s="18" customFormat="1" ht="44.25" customHeight="1" x14ac:dyDescent="0.2">
      <c r="A833" s="3"/>
      <c r="B833" s="3"/>
      <c r="C833" s="3"/>
      <c r="D833" s="7"/>
      <c r="E833" s="5" t="s">
        <v>38</v>
      </c>
      <c r="F833" s="126">
        <f>SUM(F834)</f>
        <v>0</v>
      </c>
      <c r="G833" s="4">
        <f t="shared" ref="G833:H833" si="262">SUM(G834)</f>
        <v>40551.5</v>
      </c>
      <c r="H833" s="126">
        <f t="shared" si="262"/>
        <v>0</v>
      </c>
      <c r="I833" s="107" t="str">
        <f t="shared" ref="I833:I836" si="263">IF(H833=0,"       ",H833/G833)</f>
        <v xml:space="preserve">       </v>
      </c>
    </row>
    <row r="834" spans="1:9" s="18" customFormat="1" ht="39" customHeight="1" x14ac:dyDescent="0.2">
      <c r="A834" s="3"/>
      <c r="B834" s="3"/>
      <c r="C834" s="3"/>
      <c r="D834" s="7"/>
      <c r="E834" s="61" t="s">
        <v>56</v>
      </c>
      <c r="F834" s="4">
        <f>SUM(F835:F836)</f>
        <v>0</v>
      </c>
      <c r="G834" s="4">
        <f>SUM(G835:G836)</f>
        <v>40551.5</v>
      </c>
      <c r="H834" s="4">
        <f>SUM(H835:H836)</f>
        <v>0</v>
      </c>
      <c r="I834" s="107" t="str">
        <f t="shared" si="263"/>
        <v xml:space="preserve">       </v>
      </c>
    </row>
    <row r="835" spans="1:9" s="18" customFormat="1" ht="50.25" customHeight="1" x14ac:dyDescent="0.2">
      <c r="A835" s="3"/>
      <c r="B835" s="3"/>
      <c r="C835" s="3"/>
      <c r="D835" s="7"/>
      <c r="E835" s="49" t="s">
        <v>415</v>
      </c>
      <c r="F835" s="126"/>
      <c r="G835" s="126">
        <v>20721.8</v>
      </c>
      <c r="H835" s="127"/>
      <c r="I835" s="108" t="str">
        <f t="shared" si="263"/>
        <v xml:space="preserve">       </v>
      </c>
    </row>
    <row r="836" spans="1:9" s="18" customFormat="1" ht="55.5" customHeight="1" x14ac:dyDescent="0.2">
      <c r="A836" s="3"/>
      <c r="B836" s="3"/>
      <c r="C836" s="3"/>
      <c r="D836" s="7"/>
      <c r="E836" s="49" t="s">
        <v>416</v>
      </c>
      <c r="F836" s="126"/>
      <c r="G836" s="126">
        <v>19829.7</v>
      </c>
      <c r="H836" s="126"/>
      <c r="I836" s="108" t="str">
        <f t="shared" si="263"/>
        <v xml:space="preserve">       </v>
      </c>
    </row>
    <row r="837" spans="1:9" s="18" customFormat="1" ht="33" customHeight="1" x14ac:dyDescent="0.2">
      <c r="A837" s="3" t="s">
        <v>46</v>
      </c>
      <c r="B837" s="3" t="s">
        <v>33</v>
      </c>
      <c r="C837" s="3" t="s">
        <v>32</v>
      </c>
      <c r="D837" s="7" t="s">
        <v>44</v>
      </c>
      <c r="E837" s="45" t="s">
        <v>94</v>
      </c>
      <c r="F837" s="4">
        <f>SUM(F840,F844,F846)</f>
        <v>17870.900000000001</v>
      </c>
      <c r="G837" s="4">
        <f t="shared" ref="G837:H837" si="264">SUM(G840,G844,G846)</f>
        <v>5110.8999999999996</v>
      </c>
      <c r="H837" s="4">
        <f t="shared" si="264"/>
        <v>2616.4</v>
      </c>
      <c r="I837" s="107">
        <f t="shared" si="260"/>
        <v>0.51192549257469333</v>
      </c>
    </row>
    <row r="838" spans="1:9" s="18" customFormat="1" ht="39.75" customHeight="1" x14ac:dyDescent="0.2">
      <c r="A838" s="3"/>
      <c r="B838" s="3"/>
      <c r="C838" s="3"/>
      <c r="D838" s="3"/>
      <c r="E838" s="25" t="s">
        <v>29</v>
      </c>
      <c r="F838" s="4">
        <f>SUM(F841)</f>
        <v>870.9</v>
      </c>
      <c r="G838" s="4">
        <f t="shared" ref="G838:H838" si="265">SUM(G841)</f>
        <v>870.9</v>
      </c>
      <c r="H838" s="4">
        <f t="shared" si="265"/>
        <v>816.4</v>
      </c>
      <c r="I838" s="107">
        <f t="shared" si="260"/>
        <v>0.93742105867493397</v>
      </c>
    </row>
    <row r="839" spans="1:9" s="18" customFormat="1" ht="19.5" customHeight="1" x14ac:dyDescent="0.2">
      <c r="A839" s="3"/>
      <c r="B839" s="3"/>
      <c r="C839" s="3"/>
      <c r="D839" s="3"/>
      <c r="E839" s="77" t="s">
        <v>60</v>
      </c>
      <c r="F839" s="162"/>
      <c r="G839" s="163"/>
      <c r="H839" s="163"/>
      <c r="I839" s="108" t="str">
        <f t="shared" si="260"/>
        <v xml:space="preserve">       </v>
      </c>
    </row>
    <row r="840" spans="1:9" s="18" customFormat="1" ht="23.25" customHeight="1" x14ac:dyDescent="0.2">
      <c r="A840" s="3"/>
      <c r="B840" s="3"/>
      <c r="C840" s="3"/>
      <c r="D840" s="3"/>
      <c r="E840" s="61" t="s">
        <v>56</v>
      </c>
      <c r="F840" s="164">
        <f>SUM(F841)</f>
        <v>870.9</v>
      </c>
      <c r="G840" s="164">
        <f>SUM(G841)</f>
        <v>870.9</v>
      </c>
      <c r="H840" s="164">
        <f>SUM(H841)</f>
        <v>816.4</v>
      </c>
      <c r="I840" s="107">
        <f t="shared" si="260"/>
        <v>0.93742105867493397</v>
      </c>
    </row>
    <row r="841" spans="1:9" s="18" customFormat="1" ht="40.5" customHeight="1" x14ac:dyDescent="0.2">
      <c r="A841" s="3"/>
      <c r="B841" s="3"/>
      <c r="C841" s="3"/>
      <c r="D841" s="3"/>
      <c r="E841" s="36" t="s">
        <v>137</v>
      </c>
      <c r="F841" s="162">
        <v>870.9</v>
      </c>
      <c r="G841" s="162">
        <v>870.9</v>
      </c>
      <c r="H841" s="162">
        <v>816.4</v>
      </c>
      <c r="I841" s="108">
        <f t="shared" si="260"/>
        <v>0.93742105867493397</v>
      </c>
    </row>
    <row r="842" spans="1:9" s="18" customFormat="1" ht="42" customHeight="1" x14ac:dyDescent="0.2">
      <c r="A842" s="3"/>
      <c r="B842" s="3"/>
      <c r="C842" s="3"/>
      <c r="D842" s="3"/>
      <c r="E842" s="5" t="s">
        <v>38</v>
      </c>
      <c r="F842" s="164">
        <f>SUM(F845,F847)</f>
        <v>17000</v>
      </c>
      <c r="G842" s="164">
        <f t="shared" ref="G842:H842" si="266">SUM(G845,G847)</f>
        <v>4240</v>
      </c>
      <c r="H842" s="164">
        <f t="shared" si="266"/>
        <v>1800</v>
      </c>
      <c r="I842" s="107">
        <f t="shared" si="260"/>
        <v>0.42452830188679247</v>
      </c>
    </row>
    <row r="843" spans="1:9" s="18" customFormat="1" ht="36.75" customHeight="1" x14ac:dyDescent="0.2">
      <c r="A843" s="3"/>
      <c r="B843" s="3"/>
      <c r="C843" s="3"/>
      <c r="D843" s="3"/>
      <c r="E843" s="77" t="s">
        <v>60</v>
      </c>
      <c r="F843" s="164"/>
      <c r="G843" s="164"/>
      <c r="H843" s="164"/>
      <c r="I843" s="107"/>
    </row>
    <row r="844" spans="1:9" s="18" customFormat="1" ht="27" customHeight="1" x14ac:dyDescent="0.2">
      <c r="A844" s="3"/>
      <c r="B844" s="3"/>
      <c r="C844" s="3"/>
      <c r="D844" s="3"/>
      <c r="E844" s="61" t="s">
        <v>62</v>
      </c>
      <c r="F844" s="164">
        <f>SUM(F845)</f>
        <v>10000</v>
      </c>
      <c r="G844" s="164">
        <f>SUM(G845)</f>
        <v>2440</v>
      </c>
      <c r="H844" s="164">
        <f>SUM(H845)</f>
        <v>0</v>
      </c>
      <c r="I844" s="107" t="str">
        <f t="shared" si="260"/>
        <v xml:space="preserve">       </v>
      </c>
    </row>
    <row r="845" spans="1:9" s="18" customFormat="1" ht="43.5" customHeight="1" x14ac:dyDescent="0.2">
      <c r="A845" s="3"/>
      <c r="B845" s="3"/>
      <c r="C845" s="3"/>
      <c r="D845" s="3"/>
      <c r="E845" s="49" t="s">
        <v>417</v>
      </c>
      <c r="F845" s="162">
        <v>10000</v>
      </c>
      <c r="G845" s="162">
        <v>2440</v>
      </c>
      <c r="H845" s="162"/>
      <c r="I845" s="108" t="str">
        <f t="shared" si="260"/>
        <v xml:space="preserve">       </v>
      </c>
    </row>
    <row r="846" spans="1:9" s="18" customFormat="1" ht="36.75" customHeight="1" x14ac:dyDescent="0.2">
      <c r="A846" s="3"/>
      <c r="B846" s="3"/>
      <c r="C846" s="3"/>
      <c r="D846" s="3"/>
      <c r="E846" s="61" t="s">
        <v>158</v>
      </c>
      <c r="F846" s="164">
        <f>SUM(F847)</f>
        <v>7000</v>
      </c>
      <c r="G846" s="164">
        <f>SUM(G847)</f>
        <v>1800</v>
      </c>
      <c r="H846" s="164">
        <f>SUM(H847)</f>
        <v>1800</v>
      </c>
      <c r="I846" s="107">
        <f t="shared" si="260"/>
        <v>1</v>
      </c>
    </row>
    <row r="847" spans="1:9" s="18" customFormat="1" ht="50.25" customHeight="1" x14ac:dyDescent="0.2">
      <c r="A847" s="3"/>
      <c r="B847" s="3"/>
      <c r="C847" s="3"/>
      <c r="D847" s="3"/>
      <c r="E847" s="49" t="s">
        <v>418</v>
      </c>
      <c r="F847" s="162">
        <v>7000</v>
      </c>
      <c r="G847" s="163">
        <v>1800</v>
      </c>
      <c r="H847" s="163">
        <v>1800</v>
      </c>
      <c r="I847" s="108">
        <f t="shared" si="260"/>
        <v>1</v>
      </c>
    </row>
    <row r="848" spans="1:9" s="22" customFormat="1" ht="32.25" customHeight="1" x14ac:dyDescent="0.2">
      <c r="A848" s="3" t="s">
        <v>46</v>
      </c>
      <c r="B848" s="3" t="s">
        <v>33</v>
      </c>
      <c r="C848" s="3" t="s">
        <v>32</v>
      </c>
      <c r="D848" s="3" t="s">
        <v>33</v>
      </c>
      <c r="E848" s="45" t="s">
        <v>68</v>
      </c>
      <c r="F848" s="4">
        <f>SUM(F851,F853,F855)</f>
        <v>437677.4</v>
      </c>
      <c r="G848" s="4">
        <f t="shared" ref="G848:H848" si="267">SUM(G851,G853,G855)</f>
        <v>436376.30000000005</v>
      </c>
      <c r="H848" s="4">
        <f t="shared" si="267"/>
        <v>275313.83999999997</v>
      </c>
      <c r="I848" s="107">
        <f t="shared" si="260"/>
        <v>0.63090924048808317</v>
      </c>
    </row>
    <row r="849" spans="1:9" s="18" customFormat="1" ht="39" customHeight="1" x14ac:dyDescent="0.2">
      <c r="A849" s="4"/>
      <c r="B849" s="4"/>
      <c r="C849" s="4"/>
      <c r="D849" s="4"/>
      <c r="E849" s="25" t="s">
        <v>29</v>
      </c>
      <c r="F849" s="4">
        <f>SUM(F851,F853,F855)</f>
        <v>437677.4</v>
      </c>
      <c r="G849" s="4">
        <f>SUM(G851,G853,G855)</f>
        <v>436376.30000000005</v>
      </c>
      <c r="H849" s="4">
        <f>SUM(H851,H853,H855)</f>
        <v>275313.83999999997</v>
      </c>
      <c r="I849" s="107">
        <f t="shared" si="260"/>
        <v>0.63090924048808317</v>
      </c>
    </row>
    <row r="850" spans="1:9" s="18" customFormat="1" ht="21" customHeight="1" x14ac:dyDescent="0.2">
      <c r="A850" s="3"/>
      <c r="B850" s="3"/>
      <c r="C850" s="3"/>
      <c r="D850" s="3"/>
      <c r="E850" s="57" t="s">
        <v>51</v>
      </c>
      <c r="F850" s="126"/>
      <c r="G850" s="127"/>
      <c r="H850" s="127"/>
      <c r="I850" s="108" t="str">
        <f t="shared" si="260"/>
        <v xml:space="preserve">       </v>
      </c>
    </row>
    <row r="851" spans="1:9" s="18" customFormat="1" ht="39" customHeight="1" x14ac:dyDescent="0.2">
      <c r="A851" s="3"/>
      <c r="B851" s="3"/>
      <c r="C851" s="3"/>
      <c r="D851" s="3"/>
      <c r="E851" s="61" t="s">
        <v>61</v>
      </c>
      <c r="F851" s="4">
        <f>SUM(F852)</f>
        <v>196429.2</v>
      </c>
      <c r="G851" s="4">
        <f>SUM(G852)</f>
        <v>196429.2</v>
      </c>
      <c r="H851" s="4">
        <f>SUM(H852)</f>
        <v>73724.800000000003</v>
      </c>
      <c r="I851" s="107">
        <f t="shared" si="260"/>
        <v>0.37532505350528333</v>
      </c>
    </row>
    <row r="852" spans="1:9" s="18" customFormat="1" ht="52.5" customHeight="1" x14ac:dyDescent="0.2">
      <c r="A852" s="3"/>
      <c r="B852" s="3"/>
      <c r="C852" s="3"/>
      <c r="D852" s="3"/>
      <c r="E852" s="49" t="s">
        <v>160</v>
      </c>
      <c r="F852" s="126">
        <v>196429.2</v>
      </c>
      <c r="G852" s="127">
        <v>196429.2</v>
      </c>
      <c r="H852" s="127">
        <v>73724.800000000003</v>
      </c>
      <c r="I852" s="108">
        <f t="shared" si="260"/>
        <v>0.37532505350528333</v>
      </c>
    </row>
    <row r="853" spans="1:9" s="18" customFormat="1" ht="36.75" customHeight="1" x14ac:dyDescent="0.2">
      <c r="A853" s="3"/>
      <c r="B853" s="3"/>
      <c r="C853" s="3"/>
      <c r="D853" s="3"/>
      <c r="E853" s="61" t="s">
        <v>63</v>
      </c>
      <c r="F853" s="4">
        <f>SUM(F854)</f>
        <v>134839.6</v>
      </c>
      <c r="G853" s="4">
        <f>SUM(G854)</f>
        <v>134839.6</v>
      </c>
      <c r="H853" s="4">
        <f>SUM(H854)</f>
        <v>96482.14</v>
      </c>
      <c r="I853" s="107">
        <f t="shared" si="260"/>
        <v>0.71553267734404424</v>
      </c>
    </row>
    <row r="854" spans="1:9" ht="35.25" customHeight="1" x14ac:dyDescent="0.2">
      <c r="A854" s="3"/>
      <c r="B854" s="3"/>
      <c r="C854" s="3"/>
      <c r="D854" s="3"/>
      <c r="E854" s="36" t="s">
        <v>8</v>
      </c>
      <c r="F854" s="126">
        <v>134839.6</v>
      </c>
      <c r="G854" s="127">
        <v>134839.6</v>
      </c>
      <c r="H854" s="127">
        <v>96482.14</v>
      </c>
      <c r="I854" s="108">
        <f t="shared" si="260"/>
        <v>0.71553267734404424</v>
      </c>
    </row>
    <row r="855" spans="1:9" ht="21" customHeight="1" x14ac:dyDescent="0.2">
      <c r="A855" s="3"/>
      <c r="B855" s="3"/>
      <c r="C855" s="3"/>
      <c r="D855" s="3"/>
      <c r="E855" s="61" t="s">
        <v>57</v>
      </c>
      <c r="F855" s="4">
        <f>SUM(F856)</f>
        <v>106408.6</v>
      </c>
      <c r="G855" s="4">
        <f>SUM(G856)</f>
        <v>105107.5</v>
      </c>
      <c r="H855" s="4">
        <f>SUM(H856)</f>
        <v>105106.9</v>
      </c>
      <c r="I855" s="107">
        <f t="shared" si="260"/>
        <v>0.99999429155864228</v>
      </c>
    </row>
    <row r="856" spans="1:9" ht="30" customHeight="1" x14ac:dyDescent="0.2">
      <c r="A856" s="3"/>
      <c r="B856" s="3"/>
      <c r="C856" s="3"/>
      <c r="D856" s="3"/>
      <c r="E856" s="36" t="s">
        <v>9</v>
      </c>
      <c r="F856" s="126">
        <v>106408.6</v>
      </c>
      <c r="G856" s="127">
        <v>105107.5</v>
      </c>
      <c r="H856" s="127">
        <v>105106.9</v>
      </c>
      <c r="I856" s="108">
        <f t="shared" si="260"/>
        <v>0.99999429155864228</v>
      </c>
    </row>
    <row r="857" spans="1:9" ht="40.5" customHeight="1" x14ac:dyDescent="0.2">
      <c r="A857" s="3" t="s">
        <v>46</v>
      </c>
      <c r="B857" s="3" t="s">
        <v>33</v>
      </c>
      <c r="C857" s="3" t="s">
        <v>32</v>
      </c>
      <c r="D857" s="3" t="s">
        <v>419</v>
      </c>
      <c r="E857" s="5" t="s">
        <v>69</v>
      </c>
      <c r="F857" s="4">
        <f>SUM(F860)</f>
        <v>32322.6</v>
      </c>
      <c r="G857" s="4">
        <f t="shared" ref="G857:H857" si="268">SUM(G860)</f>
        <v>24317.599999999999</v>
      </c>
      <c r="H857" s="4">
        <f t="shared" si="268"/>
        <v>24317.11</v>
      </c>
      <c r="I857" s="107">
        <f t="shared" ref="I857:I858" si="269">IF(H857=0,"       ",H857/G857)</f>
        <v>0.99997984998519596</v>
      </c>
    </row>
    <row r="858" spans="1:9" ht="34.5" customHeight="1" x14ac:dyDescent="0.2">
      <c r="A858" s="3"/>
      <c r="B858" s="3"/>
      <c r="C858" s="3"/>
      <c r="D858" s="3"/>
      <c r="E858" s="25" t="s">
        <v>30</v>
      </c>
      <c r="F858" s="4">
        <f>SUM(F861)</f>
        <v>32322.6</v>
      </c>
      <c r="G858" s="4">
        <f t="shared" ref="G858:H858" si="270">SUM(G861)</f>
        <v>24317.599999999999</v>
      </c>
      <c r="H858" s="4">
        <f t="shared" si="270"/>
        <v>24317.11</v>
      </c>
      <c r="I858" s="107">
        <f t="shared" si="269"/>
        <v>0.99997984998519596</v>
      </c>
    </row>
    <row r="859" spans="1:9" ht="20.25" customHeight="1" x14ac:dyDescent="0.2">
      <c r="A859" s="3"/>
      <c r="B859" s="3"/>
      <c r="C859" s="3"/>
      <c r="D859" s="3"/>
      <c r="E859" s="57" t="s">
        <v>51</v>
      </c>
      <c r="F859" s="4">
        <f>SUM(F858:F858)-F857</f>
        <v>0</v>
      </c>
      <c r="G859" s="4">
        <f>SUM(G858:G858)-G857</f>
        <v>0</v>
      </c>
      <c r="H859" s="4">
        <f>SUM(H858:H858)-H857</f>
        <v>0</v>
      </c>
      <c r="I859" s="107"/>
    </row>
    <row r="860" spans="1:9" ht="30" customHeight="1" x14ac:dyDescent="0.2">
      <c r="A860" s="3"/>
      <c r="B860" s="3"/>
      <c r="C860" s="3"/>
      <c r="D860" s="39"/>
      <c r="E860" s="64" t="s">
        <v>65</v>
      </c>
      <c r="F860" s="4">
        <f>SUM(F861)</f>
        <v>32322.6</v>
      </c>
      <c r="G860" s="4">
        <f t="shared" ref="G860:H860" si="271">SUM(G861)</f>
        <v>24317.599999999999</v>
      </c>
      <c r="H860" s="4">
        <f t="shared" si="271"/>
        <v>24317.11</v>
      </c>
      <c r="I860" s="107">
        <f t="shared" ref="I860:I865" si="272">IF(H860=0,"       ",H860/G860)</f>
        <v>0.99997984998519596</v>
      </c>
    </row>
    <row r="861" spans="1:9" ht="55.5" customHeight="1" x14ac:dyDescent="0.2">
      <c r="A861" s="3"/>
      <c r="B861" s="3"/>
      <c r="C861" s="3"/>
      <c r="D861" s="39"/>
      <c r="E861" s="49" t="s">
        <v>161</v>
      </c>
      <c r="F861" s="126">
        <v>32322.6</v>
      </c>
      <c r="G861" s="126">
        <v>24317.599999999999</v>
      </c>
      <c r="H861" s="126">
        <v>24317.11</v>
      </c>
      <c r="I861" s="108">
        <f t="shared" si="272"/>
        <v>0.99997984998519596</v>
      </c>
    </row>
    <row r="862" spans="1:9" ht="27" customHeight="1" x14ac:dyDescent="0.2">
      <c r="A862" s="3" t="s">
        <v>35</v>
      </c>
      <c r="B862" s="3" t="s">
        <v>32</v>
      </c>
      <c r="C862" s="3" t="s">
        <v>32</v>
      </c>
      <c r="D862" s="3" t="s">
        <v>32</v>
      </c>
      <c r="E862" s="5" t="s">
        <v>36</v>
      </c>
      <c r="F862" s="4">
        <f>SUM(F863:F865)</f>
        <v>0</v>
      </c>
      <c r="G862" s="4">
        <f t="shared" ref="G862:H862" si="273">SUM(G863:G865)</f>
        <v>108600</v>
      </c>
      <c r="H862" s="4">
        <f t="shared" si="273"/>
        <v>96364.32</v>
      </c>
      <c r="I862" s="107">
        <f t="shared" si="272"/>
        <v>0.88733259668508291</v>
      </c>
    </row>
    <row r="863" spans="1:9" ht="33.75" customHeight="1" x14ac:dyDescent="0.2">
      <c r="A863" s="3"/>
      <c r="B863" s="3"/>
      <c r="C863" s="3"/>
      <c r="D863" s="3"/>
      <c r="E863" s="24" t="s">
        <v>31</v>
      </c>
      <c r="F863" s="4"/>
      <c r="G863" s="127">
        <v>4720</v>
      </c>
      <c r="H863" s="127">
        <v>4484.32</v>
      </c>
      <c r="I863" s="108">
        <f t="shared" si="272"/>
        <v>0.95006779661016938</v>
      </c>
    </row>
    <row r="864" spans="1:9" ht="39.75" customHeight="1" x14ac:dyDescent="0.2">
      <c r="A864" s="4"/>
      <c r="B864" s="4"/>
      <c r="C864" s="4"/>
      <c r="D864" s="4"/>
      <c r="E864" s="24" t="s">
        <v>30</v>
      </c>
      <c r="F864" s="126"/>
      <c r="G864" s="127">
        <v>91880</v>
      </c>
      <c r="H864" s="127">
        <v>91880</v>
      </c>
      <c r="I864" s="108">
        <f t="shared" si="272"/>
        <v>1</v>
      </c>
    </row>
    <row r="865" spans="1:9" ht="51.75" customHeight="1" x14ac:dyDescent="0.2">
      <c r="A865" s="4"/>
      <c r="B865" s="4"/>
      <c r="C865" s="4"/>
      <c r="D865" s="4"/>
      <c r="E865" s="6" t="s">
        <v>38</v>
      </c>
      <c r="F865" s="126"/>
      <c r="G865" s="127">
        <v>12000</v>
      </c>
      <c r="H865" s="127"/>
      <c r="I865" s="108" t="str">
        <f t="shared" si="272"/>
        <v xml:space="preserve">       </v>
      </c>
    </row>
    <row r="866" spans="1:9" ht="55.5" customHeight="1" x14ac:dyDescent="0.2">
      <c r="A866" s="31"/>
      <c r="B866" s="31"/>
      <c r="C866" s="31"/>
      <c r="D866" s="31"/>
      <c r="E866" s="59" t="s">
        <v>492</v>
      </c>
      <c r="F866" s="31">
        <f t="shared" ref="F866:H867" si="274">SUM(F869)</f>
        <v>3756.5</v>
      </c>
      <c r="G866" s="31">
        <f t="shared" si="274"/>
        <v>3756.5</v>
      </c>
      <c r="H866" s="31">
        <f t="shared" si="274"/>
        <v>1894.89</v>
      </c>
      <c r="I866" s="109">
        <f>IF(H866=0,"       ",H866/G866)</f>
        <v>0.50442965526420869</v>
      </c>
    </row>
    <row r="867" spans="1:9" ht="47.25" customHeight="1" x14ac:dyDescent="0.2">
      <c r="A867" s="4"/>
      <c r="B867" s="4"/>
      <c r="C867" s="4"/>
      <c r="D867" s="4"/>
      <c r="E867" s="25" t="s">
        <v>31</v>
      </c>
      <c r="F867" s="4">
        <f t="shared" si="274"/>
        <v>3756.5</v>
      </c>
      <c r="G867" s="4">
        <f t="shared" si="274"/>
        <v>3756.5</v>
      </c>
      <c r="H867" s="4">
        <f t="shared" si="274"/>
        <v>1894.89</v>
      </c>
      <c r="I867" s="107">
        <f>IF(H867=0,"       ",H867/G867)</f>
        <v>0.50442965526420869</v>
      </c>
    </row>
    <row r="868" spans="1:9" ht="21.75" customHeight="1" x14ac:dyDescent="0.2">
      <c r="A868" s="3"/>
      <c r="B868" s="3"/>
      <c r="C868" s="3"/>
      <c r="D868" s="3"/>
      <c r="E868" s="57" t="s">
        <v>104</v>
      </c>
      <c r="F868" s="126"/>
      <c r="G868" s="127"/>
      <c r="H868" s="127"/>
      <c r="I868" s="108" t="str">
        <f>IF(H868=0,"       ",H868/G868)</f>
        <v xml:space="preserve">       </v>
      </c>
    </row>
    <row r="869" spans="1:9" ht="75.75" customHeight="1" x14ac:dyDescent="0.2">
      <c r="A869" s="3" t="s">
        <v>49</v>
      </c>
      <c r="B869" s="3" t="s">
        <v>32</v>
      </c>
      <c r="C869" s="3" t="s">
        <v>32</v>
      </c>
      <c r="D869" s="3" t="s">
        <v>33</v>
      </c>
      <c r="E869" s="5" t="s">
        <v>188</v>
      </c>
      <c r="F869" s="4">
        <f>SUM(F870)</f>
        <v>3756.5</v>
      </c>
      <c r="G869" s="28">
        <f>SUM(G870)</f>
        <v>3756.5</v>
      </c>
      <c r="H869" s="28">
        <f>SUM(H870)</f>
        <v>1894.89</v>
      </c>
      <c r="I869" s="107">
        <f>IF(H869=0,"       ",H869/G869)</f>
        <v>0.50442965526420869</v>
      </c>
    </row>
    <row r="870" spans="1:9" ht="41.25" customHeight="1" x14ac:dyDescent="0.2">
      <c r="A870" s="4"/>
      <c r="B870" s="4"/>
      <c r="C870" s="4"/>
      <c r="D870" s="4"/>
      <c r="E870" s="24" t="s">
        <v>31</v>
      </c>
      <c r="F870" s="126">
        <v>3756.5</v>
      </c>
      <c r="G870" s="127">
        <v>3756.5</v>
      </c>
      <c r="H870" s="127">
        <v>1894.89</v>
      </c>
      <c r="I870" s="108">
        <f>IF(H870=0,"       ",H870/G870)</f>
        <v>0.50442965526420869</v>
      </c>
    </row>
    <row r="871" spans="1:9" ht="48" customHeight="1" x14ac:dyDescent="0.2">
      <c r="A871" s="31"/>
      <c r="B871" s="31"/>
      <c r="C871" s="31"/>
      <c r="D871" s="31"/>
      <c r="E871" s="59" t="s">
        <v>177</v>
      </c>
      <c r="F871" s="31">
        <f>SUM(F877,F880)</f>
        <v>0</v>
      </c>
      <c r="G871" s="31">
        <f t="shared" ref="G871:H871" si="275">SUM(G877,G880)</f>
        <v>277573.59999999998</v>
      </c>
      <c r="H871" s="31">
        <f t="shared" si="275"/>
        <v>234729.53999999998</v>
      </c>
      <c r="I871" s="109">
        <f t="shared" ref="I871:I878" si="276">IF(H871=0,"       ",H871/G871)</f>
        <v>0.84564792905377173</v>
      </c>
    </row>
    <row r="872" spans="1:9" ht="42" customHeight="1" x14ac:dyDescent="0.2">
      <c r="A872" s="4"/>
      <c r="B872" s="4"/>
      <c r="C872" s="4"/>
      <c r="D872" s="4"/>
      <c r="E872" s="25" t="s">
        <v>31</v>
      </c>
      <c r="F872" s="4">
        <f>SUM(F878)</f>
        <v>0</v>
      </c>
      <c r="G872" s="4">
        <f t="shared" ref="G872:H872" si="277">SUM(G878)</f>
        <v>33500</v>
      </c>
      <c r="H872" s="4">
        <f t="shared" si="277"/>
        <v>31030.799999999999</v>
      </c>
      <c r="I872" s="107">
        <f t="shared" si="276"/>
        <v>0.92629253731343286</v>
      </c>
    </row>
    <row r="873" spans="1:9" ht="38.25" customHeight="1" x14ac:dyDescent="0.2">
      <c r="A873" s="4"/>
      <c r="B873" s="4"/>
      <c r="C873" s="4"/>
      <c r="D873" s="4"/>
      <c r="E873" s="25" t="s">
        <v>30</v>
      </c>
      <c r="F873" s="4">
        <f>SUM(F882)</f>
        <v>0</v>
      </c>
      <c r="G873" s="4">
        <f t="shared" ref="G873:H873" si="278">SUM(G882)</f>
        <v>151027.4</v>
      </c>
      <c r="H873" s="4">
        <f t="shared" si="278"/>
        <v>122872.37</v>
      </c>
      <c r="I873" s="107">
        <f t="shared" si="276"/>
        <v>0.81357667549067259</v>
      </c>
    </row>
    <row r="874" spans="1:9" ht="45" customHeight="1" x14ac:dyDescent="0.2">
      <c r="A874" s="4"/>
      <c r="B874" s="4"/>
      <c r="C874" s="4"/>
      <c r="D874" s="4"/>
      <c r="E874" s="25" t="s">
        <v>29</v>
      </c>
      <c r="F874" s="4">
        <f>SUM(F881)</f>
        <v>0</v>
      </c>
      <c r="G874" s="4">
        <f t="shared" ref="G874:H874" si="279">SUM(G881)</f>
        <v>60449.599999999999</v>
      </c>
      <c r="H874" s="4">
        <f t="shared" si="279"/>
        <v>59596.37</v>
      </c>
      <c r="I874" s="107">
        <f t="shared" si="276"/>
        <v>0.98588526640374796</v>
      </c>
    </row>
    <row r="875" spans="1:9" ht="49.5" customHeight="1" x14ac:dyDescent="0.2">
      <c r="A875" s="4"/>
      <c r="B875" s="4"/>
      <c r="C875" s="4"/>
      <c r="D875" s="4"/>
      <c r="E875" s="25" t="s">
        <v>48</v>
      </c>
      <c r="F875" s="4">
        <f>SUM(F879)</f>
        <v>0</v>
      </c>
      <c r="G875" s="4">
        <f t="shared" ref="G875:H875" si="280">SUM(G879)</f>
        <v>32596.6</v>
      </c>
      <c r="H875" s="4">
        <f t="shared" si="280"/>
        <v>21230</v>
      </c>
      <c r="I875" s="107">
        <f t="shared" si="276"/>
        <v>0.65129492032911407</v>
      </c>
    </row>
    <row r="876" spans="1:9" ht="26.25" customHeight="1" x14ac:dyDescent="0.2">
      <c r="A876" s="3"/>
      <c r="B876" s="3"/>
      <c r="C876" s="3"/>
      <c r="D876" s="3"/>
      <c r="E876" s="57" t="s">
        <v>104</v>
      </c>
      <c r="F876" s="126">
        <f>SUM(F872:F875)-F871</f>
        <v>0</v>
      </c>
      <c r="G876" s="126">
        <f t="shared" ref="G876:H876" si="281">SUM(G872:G875)-G871</f>
        <v>0</v>
      </c>
      <c r="H876" s="126">
        <f t="shared" si="281"/>
        <v>0</v>
      </c>
      <c r="I876" s="108" t="str">
        <f t="shared" si="276"/>
        <v xml:space="preserve">       </v>
      </c>
    </row>
    <row r="877" spans="1:9" ht="45.75" customHeight="1" x14ac:dyDescent="0.2">
      <c r="A877" s="3" t="s">
        <v>41</v>
      </c>
      <c r="B877" s="3" t="s">
        <v>44</v>
      </c>
      <c r="C877" s="3" t="s">
        <v>32</v>
      </c>
      <c r="D877" s="3" t="s">
        <v>32</v>
      </c>
      <c r="E877" s="5" t="s">
        <v>174</v>
      </c>
      <c r="F877" s="4">
        <f>SUM(F878:F879)</f>
        <v>0</v>
      </c>
      <c r="G877" s="4">
        <f t="shared" ref="G877:H877" si="282">SUM(G878:G879)</f>
        <v>66096.600000000006</v>
      </c>
      <c r="H877" s="4">
        <f t="shared" si="282"/>
        <v>52260.800000000003</v>
      </c>
      <c r="I877" s="107">
        <f t="shared" si="276"/>
        <v>0.79067304520958714</v>
      </c>
    </row>
    <row r="878" spans="1:9" ht="35.25" customHeight="1" x14ac:dyDescent="0.2">
      <c r="A878" s="4"/>
      <c r="B878" s="4"/>
      <c r="C878" s="4"/>
      <c r="D878" s="4"/>
      <c r="E878" s="24" t="s">
        <v>31</v>
      </c>
      <c r="F878" s="126"/>
      <c r="G878" s="127">
        <v>33500</v>
      </c>
      <c r="H878" s="127">
        <v>31030.799999999999</v>
      </c>
      <c r="I878" s="108">
        <f t="shared" si="276"/>
        <v>0.92629253731343286</v>
      </c>
    </row>
    <row r="879" spans="1:9" ht="36.75" customHeight="1" x14ac:dyDescent="0.2">
      <c r="A879" s="4"/>
      <c r="B879" s="4"/>
      <c r="C879" s="4"/>
      <c r="D879" s="4"/>
      <c r="E879" s="24" t="s">
        <v>48</v>
      </c>
      <c r="F879" s="126"/>
      <c r="G879" s="127">
        <v>32596.6</v>
      </c>
      <c r="H879" s="127">
        <v>21230</v>
      </c>
      <c r="I879" s="108">
        <f>IF(H879=0,"       ",H879/G879)</f>
        <v>0.65129492032911407</v>
      </c>
    </row>
    <row r="880" spans="1:9" ht="36" customHeight="1" x14ac:dyDescent="0.2">
      <c r="A880" s="3" t="s">
        <v>35</v>
      </c>
      <c r="B880" s="3" t="s">
        <v>32</v>
      </c>
      <c r="C880" s="3" t="s">
        <v>32</v>
      </c>
      <c r="D880" s="3" t="s">
        <v>32</v>
      </c>
      <c r="E880" s="5" t="s">
        <v>36</v>
      </c>
      <c r="F880" s="4">
        <f>SUM(F881:F882)</f>
        <v>0</v>
      </c>
      <c r="G880" s="4">
        <f t="shared" ref="G880:H880" si="283">SUM(G881:G882)</f>
        <v>211477</v>
      </c>
      <c r="H880" s="4">
        <f t="shared" si="283"/>
        <v>182468.74</v>
      </c>
      <c r="I880" s="107">
        <f t="shared" ref="I880:I882" si="284">IF(H880=0,"       ",H880/G880)</f>
        <v>0.86283018957144275</v>
      </c>
    </row>
    <row r="881" spans="1:9" ht="29.25" customHeight="1" x14ac:dyDescent="0.2">
      <c r="A881" s="4"/>
      <c r="B881" s="4"/>
      <c r="C881" s="4"/>
      <c r="D881" s="4"/>
      <c r="E881" s="24" t="s">
        <v>29</v>
      </c>
      <c r="F881" s="126"/>
      <c r="G881" s="127">
        <v>60449.599999999999</v>
      </c>
      <c r="H881" s="127">
        <v>59596.37</v>
      </c>
      <c r="I881" s="108">
        <f t="shared" si="284"/>
        <v>0.98588526640374796</v>
      </c>
    </row>
    <row r="882" spans="1:9" ht="41.25" customHeight="1" x14ac:dyDescent="0.2">
      <c r="A882" s="4"/>
      <c r="B882" s="4"/>
      <c r="C882" s="4"/>
      <c r="D882" s="4"/>
      <c r="E882" s="24" t="s">
        <v>30</v>
      </c>
      <c r="F882" s="126"/>
      <c r="G882" s="127">
        <v>151027.4</v>
      </c>
      <c r="H882" s="127">
        <v>122872.37</v>
      </c>
      <c r="I882" s="108">
        <f t="shared" si="284"/>
        <v>0.81357667549067259</v>
      </c>
    </row>
    <row r="883" spans="1:9" ht="62.25" customHeight="1" x14ac:dyDescent="0.2">
      <c r="A883" s="31"/>
      <c r="B883" s="31"/>
      <c r="C883" s="31"/>
      <c r="D883" s="31"/>
      <c r="E883" s="59" t="s">
        <v>176</v>
      </c>
      <c r="F883" s="31">
        <f t="shared" ref="F883:H885" si="285">SUM(F887)</f>
        <v>0</v>
      </c>
      <c r="G883" s="31">
        <f t="shared" si="285"/>
        <v>101780</v>
      </c>
      <c r="H883" s="31">
        <f t="shared" si="285"/>
        <v>50250.89</v>
      </c>
      <c r="I883" s="109">
        <f t="shared" ref="I883:I898" si="286">IF(H883=0,"       ",H883/G883)</f>
        <v>0.4937206720377284</v>
      </c>
    </row>
    <row r="884" spans="1:9" ht="42" customHeight="1" x14ac:dyDescent="0.2">
      <c r="A884" s="4"/>
      <c r="B884" s="4"/>
      <c r="C884" s="4"/>
      <c r="D884" s="4"/>
      <c r="E884" s="25" t="s">
        <v>31</v>
      </c>
      <c r="F884" s="4">
        <f t="shared" si="285"/>
        <v>0</v>
      </c>
      <c r="G884" s="4">
        <f t="shared" si="285"/>
        <v>83780</v>
      </c>
      <c r="H884" s="4">
        <f t="shared" si="285"/>
        <v>48705.89</v>
      </c>
      <c r="I884" s="107">
        <f t="shared" si="286"/>
        <v>0.58135461924086895</v>
      </c>
    </row>
    <row r="885" spans="1:9" ht="43.5" customHeight="1" x14ac:dyDescent="0.2">
      <c r="A885" s="4"/>
      <c r="B885" s="4"/>
      <c r="C885" s="4"/>
      <c r="D885" s="4"/>
      <c r="E885" s="25" t="s">
        <v>48</v>
      </c>
      <c r="F885" s="4">
        <f t="shared" si="285"/>
        <v>0</v>
      </c>
      <c r="G885" s="4">
        <f t="shared" si="285"/>
        <v>18000</v>
      </c>
      <c r="H885" s="4">
        <f t="shared" si="285"/>
        <v>1545</v>
      </c>
      <c r="I885" s="107">
        <f t="shared" si="286"/>
        <v>8.5833333333333331E-2</v>
      </c>
    </row>
    <row r="886" spans="1:9" ht="22.5" customHeight="1" x14ac:dyDescent="0.2">
      <c r="A886" s="3"/>
      <c r="B886" s="3"/>
      <c r="C886" s="3"/>
      <c r="D886" s="3"/>
      <c r="E886" s="57" t="s">
        <v>104</v>
      </c>
      <c r="F886" s="126"/>
      <c r="G886" s="127"/>
      <c r="H886" s="127"/>
      <c r="I886" s="108" t="str">
        <f t="shared" si="286"/>
        <v xml:space="preserve">       </v>
      </c>
    </row>
    <row r="887" spans="1:9" ht="66" customHeight="1" x14ac:dyDescent="0.2">
      <c r="A887" s="3" t="s">
        <v>41</v>
      </c>
      <c r="B887" s="3" t="s">
        <v>41</v>
      </c>
      <c r="C887" s="3" t="s">
        <v>32</v>
      </c>
      <c r="D887" s="3" t="s">
        <v>34</v>
      </c>
      <c r="E887" s="5" t="s">
        <v>175</v>
      </c>
      <c r="F887" s="4">
        <f>SUM(F888:F889)</f>
        <v>0</v>
      </c>
      <c r="G887" s="4">
        <f>SUM(G888:G889)</f>
        <v>101780</v>
      </c>
      <c r="H887" s="4">
        <f>SUM(H888:H889)</f>
        <v>50250.89</v>
      </c>
      <c r="I887" s="107">
        <f t="shared" si="286"/>
        <v>0.4937206720377284</v>
      </c>
    </row>
    <row r="888" spans="1:9" ht="24.75" customHeight="1" x14ac:dyDescent="0.2">
      <c r="A888" s="4"/>
      <c r="B888" s="4"/>
      <c r="C888" s="4"/>
      <c r="D888" s="4"/>
      <c r="E888" s="24" t="s">
        <v>31</v>
      </c>
      <c r="F888" s="126"/>
      <c r="G888" s="127">
        <v>83780</v>
      </c>
      <c r="H888" s="127">
        <v>48705.89</v>
      </c>
      <c r="I888" s="108">
        <f t="shared" si="286"/>
        <v>0.58135461924086895</v>
      </c>
    </row>
    <row r="889" spans="1:9" ht="41.25" customHeight="1" x14ac:dyDescent="0.2">
      <c r="A889" s="4"/>
      <c r="B889" s="4"/>
      <c r="C889" s="4"/>
      <c r="D889" s="4"/>
      <c r="E889" s="24" t="s">
        <v>48</v>
      </c>
      <c r="F889" s="126"/>
      <c r="G889" s="127">
        <f>SUM(G891:G898)</f>
        <v>18000</v>
      </c>
      <c r="H889" s="127">
        <f>SUM(H891:H898)</f>
        <v>1545</v>
      </c>
      <c r="I889" s="108">
        <f t="shared" si="286"/>
        <v>8.5833333333333331E-2</v>
      </c>
    </row>
    <row r="890" spans="1:9" ht="21" customHeight="1" x14ac:dyDescent="0.2">
      <c r="A890" s="4"/>
      <c r="B890" s="4"/>
      <c r="C890" s="4"/>
      <c r="D890" s="4"/>
      <c r="E890" s="57" t="s">
        <v>104</v>
      </c>
      <c r="F890" s="126"/>
      <c r="G890" s="127"/>
      <c r="H890" s="127"/>
      <c r="I890" s="108" t="str">
        <f t="shared" si="286"/>
        <v xml:space="preserve">       </v>
      </c>
    </row>
    <row r="891" spans="1:9" ht="99" customHeight="1" x14ac:dyDescent="0.2">
      <c r="A891" s="4"/>
      <c r="B891" s="4"/>
      <c r="C891" s="4"/>
      <c r="D891" s="4"/>
      <c r="E891" s="5" t="s">
        <v>480</v>
      </c>
      <c r="F891" s="126"/>
      <c r="G891" s="141">
        <v>790</v>
      </c>
      <c r="H891" s="28">
        <v>165</v>
      </c>
      <c r="I891" s="107">
        <f t="shared" si="286"/>
        <v>0.20886075949367089</v>
      </c>
    </row>
    <row r="892" spans="1:9" ht="167.25" customHeight="1" x14ac:dyDescent="0.2">
      <c r="A892" s="4"/>
      <c r="B892" s="4"/>
      <c r="C892" s="4"/>
      <c r="D892" s="4"/>
      <c r="E892" s="5" t="s">
        <v>481</v>
      </c>
      <c r="F892" s="126"/>
      <c r="G892" s="141">
        <v>12500</v>
      </c>
      <c r="H892" s="28"/>
      <c r="I892" s="107" t="str">
        <f t="shared" si="286"/>
        <v xml:space="preserve">       </v>
      </c>
    </row>
    <row r="893" spans="1:9" ht="109.5" customHeight="1" x14ac:dyDescent="0.2">
      <c r="A893" s="4"/>
      <c r="B893" s="4"/>
      <c r="C893" s="4"/>
      <c r="D893" s="4"/>
      <c r="E893" s="5" t="s">
        <v>482</v>
      </c>
      <c r="F893" s="126"/>
      <c r="G893" s="141">
        <v>40</v>
      </c>
      <c r="H893" s="28">
        <v>40</v>
      </c>
      <c r="I893" s="107">
        <f t="shared" si="286"/>
        <v>1</v>
      </c>
    </row>
    <row r="894" spans="1:9" ht="102.75" customHeight="1" x14ac:dyDescent="0.2">
      <c r="A894" s="4"/>
      <c r="B894" s="4"/>
      <c r="C894" s="4"/>
      <c r="D894" s="4"/>
      <c r="E894" s="5" t="s">
        <v>478</v>
      </c>
      <c r="F894" s="126"/>
      <c r="G894" s="141">
        <v>100</v>
      </c>
      <c r="H894" s="28">
        <v>100</v>
      </c>
      <c r="I894" s="107">
        <f t="shared" si="286"/>
        <v>1</v>
      </c>
    </row>
    <row r="895" spans="1:9" ht="109.5" customHeight="1" x14ac:dyDescent="0.2">
      <c r="A895" s="4"/>
      <c r="B895" s="4"/>
      <c r="C895" s="4"/>
      <c r="D895" s="4"/>
      <c r="E895" s="5" t="s">
        <v>483</v>
      </c>
      <c r="F895" s="126"/>
      <c r="G895" s="141">
        <v>60</v>
      </c>
      <c r="H895" s="28">
        <v>60</v>
      </c>
      <c r="I895" s="107">
        <f t="shared" si="286"/>
        <v>1</v>
      </c>
    </row>
    <row r="896" spans="1:9" ht="116.25" customHeight="1" x14ac:dyDescent="0.2">
      <c r="A896" s="4"/>
      <c r="B896" s="4"/>
      <c r="C896" s="4"/>
      <c r="D896" s="4"/>
      <c r="E896" s="5" t="s">
        <v>484</v>
      </c>
      <c r="F896" s="126"/>
      <c r="G896" s="141">
        <v>10</v>
      </c>
      <c r="H896" s="28"/>
      <c r="I896" s="107" t="str">
        <f t="shared" si="286"/>
        <v xml:space="preserve">       </v>
      </c>
    </row>
    <row r="897" spans="1:9" ht="111" customHeight="1" x14ac:dyDescent="0.2">
      <c r="A897" s="4"/>
      <c r="B897" s="4"/>
      <c r="C897" s="4"/>
      <c r="D897" s="4"/>
      <c r="E897" s="5" t="s">
        <v>479</v>
      </c>
      <c r="F897" s="126"/>
      <c r="G897" s="141">
        <v>2500</v>
      </c>
      <c r="H897" s="28">
        <v>1180</v>
      </c>
      <c r="I897" s="107">
        <f t="shared" si="286"/>
        <v>0.47199999999999998</v>
      </c>
    </row>
    <row r="898" spans="1:9" ht="114" customHeight="1" x14ac:dyDescent="0.2">
      <c r="A898" s="4"/>
      <c r="B898" s="4"/>
      <c r="C898" s="4"/>
      <c r="D898" s="4"/>
      <c r="E898" s="5" t="s">
        <v>485</v>
      </c>
      <c r="F898" s="126"/>
      <c r="G898" s="141">
        <v>2000</v>
      </c>
      <c r="H898" s="28"/>
      <c r="I898" s="107" t="str">
        <f t="shared" si="286"/>
        <v xml:space="preserve">       </v>
      </c>
    </row>
    <row r="899" spans="1:9" ht="56.25" customHeight="1" x14ac:dyDescent="0.2">
      <c r="A899" s="31"/>
      <c r="B899" s="31"/>
      <c r="C899" s="31"/>
      <c r="D899" s="31"/>
      <c r="E899" s="59" t="s">
        <v>263</v>
      </c>
      <c r="F899" s="31">
        <f t="shared" ref="F899:H899" si="287">SUM(F903)</f>
        <v>0</v>
      </c>
      <c r="G899" s="31">
        <f t="shared" si="287"/>
        <v>373256.8</v>
      </c>
      <c r="H899" s="31">
        <f t="shared" si="287"/>
        <v>19256.75</v>
      </c>
      <c r="I899" s="109">
        <f t="shared" ref="I899:I905" si="288">IF(H899=0,"       ",H899/G899)</f>
        <v>5.1591156544234427E-2</v>
      </c>
    </row>
    <row r="900" spans="1:9" ht="41.25" customHeight="1" x14ac:dyDescent="0.2">
      <c r="A900" s="4"/>
      <c r="B900" s="4"/>
      <c r="C900" s="4"/>
      <c r="D900" s="4"/>
      <c r="E900" s="25" t="s">
        <v>31</v>
      </c>
      <c r="F900" s="4">
        <f t="shared" ref="F900:H900" si="289">SUM(F904)</f>
        <v>0</v>
      </c>
      <c r="G900" s="4">
        <f t="shared" si="289"/>
        <v>54668.800000000003</v>
      </c>
      <c r="H900" s="4">
        <f t="shared" si="289"/>
        <v>18668.75</v>
      </c>
      <c r="I900" s="107">
        <f t="shared" si="288"/>
        <v>0.34148819802154062</v>
      </c>
    </row>
    <row r="901" spans="1:9" ht="41.25" customHeight="1" x14ac:dyDescent="0.2">
      <c r="A901" s="4"/>
      <c r="B901" s="4"/>
      <c r="C901" s="4"/>
      <c r="D901" s="4"/>
      <c r="E901" s="25" t="s">
        <v>48</v>
      </c>
      <c r="F901" s="4">
        <f t="shared" ref="F901:H901" si="290">SUM(F905)</f>
        <v>0</v>
      </c>
      <c r="G901" s="4">
        <f t="shared" si="290"/>
        <v>318588</v>
      </c>
      <c r="H901" s="4">
        <f t="shared" si="290"/>
        <v>588</v>
      </c>
      <c r="I901" s="107">
        <f t="shared" si="288"/>
        <v>1.8456439037251875E-3</v>
      </c>
    </row>
    <row r="902" spans="1:9" ht="22.5" customHeight="1" x14ac:dyDescent="0.2">
      <c r="A902" s="3"/>
      <c r="B902" s="3"/>
      <c r="C902" s="3"/>
      <c r="D902" s="3"/>
      <c r="E902" s="57" t="s">
        <v>104</v>
      </c>
      <c r="F902" s="126"/>
      <c r="G902" s="127"/>
      <c r="H902" s="127"/>
      <c r="I902" s="108" t="str">
        <f t="shared" si="288"/>
        <v xml:space="preserve">       </v>
      </c>
    </row>
    <row r="903" spans="1:9" ht="60.75" customHeight="1" x14ac:dyDescent="0.2">
      <c r="A903" s="3" t="s">
        <v>35</v>
      </c>
      <c r="B903" s="3" t="s">
        <v>32</v>
      </c>
      <c r="C903" s="3" t="s">
        <v>32</v>
      </c>
      <c r="D903" s="3" t="s">
        <v>32</v>
      </c>
      <c r="E903" s="5" t="s">
        <v>262</v>
      </c>
      <c r="F903" s="4">
        <f>SUM(F904:F905)</f>
        <v>0</v>
      </c>
      <c r="G903" s="4">
        <f>SUM(G904:G905)</f>
        <v>373256.8</v>
      </c>
      <c r="H903" s="4">
        <f>SUM(H904:H905)</f>
        <v>19256.75</v>
      </c>
      <c r="I903" s="107">
        <f t="shared" si="288"/>
        <v>5.1591156544234427E-2</v>
      </c>
    </row>
    <row r="904" spans="1:9" ht="34.5" customHeight="1" x14ac:dyDescent="0.2">
      <c r="A904" s="4"/>
      <c r="B904" s="4"/>
      <c r="C904" s="4"/>
      <c r="D904" s="4"/>
      <c r="E904" s="24" t="s">
        <v>31</v>
      </c>
      <c r="F904" s="126"/>
      <c r="G904" s="127">
        <v>54668.800000000003</v>
      </c>
      <c r="H904" s="127">
        <v>18668.75</v>
      </c>
      <c r="I904" s="108">
        <f t="shared" si="288"/>
        <v>0.34148819802154062</v>
      </c>
    </row>
    <row r="905" spans="1:9" ht="41.25" customHeight="1" x14ac:dyDescent="0.2">
      <c r="A905" s="4"/>
      <c r="B905" s="4"/>
      <c r="C905" s="4"/>
      <c r="D905" s="4"/>
      <c r="E905" s="24" t="s">
        <v>48</v>
      </c>
      <c r="F905" s="126"/>
      <c r="G905" s="127">
        <v>318588</v>
      </c>
      <c r="H905" s="127">
        <v>588</v>
      </c>
      <c r="I905" s="108">
        <f t="shared" si="288"/>
        <v>1.8456439037251875E-3</v>
      </c>
    </row>
    <row r="906" spans="1:9" ht="41.25" customHeight="1" x14ac:dyDescent="0.2">
      <c r="A906" s="31"/>
      <c r="B906" s="31"/>
      <c r="C906" s="31"/>
      <c r="D906" s="31"/>
      <c r="E906" s="59" t="s">
        <v>264</v>
      </c>
      <c r="F906" s="31">
        <f>SUM(F909)</f>
        <v>0</v>
      </c>
      <c r="G906" s="31">
        <f t="shared" ref="G906:H906" si="291">SUM(G909)</f>
        <v>25496.1</v>
      </c>
      <c r="H906" s="31">
        <f t="shared" si="291"/>
        <v>23052.76</v>
      </c>
      <c r="I906" s="109">
        <f t="shared" ref="I906:I910" si="292">IF(H906=0,"       ",H906/G906)</f>
        <v>0.90416808845274377</v>
      </c>
    </row>
    <row r="907" spans="1:9" ht="41.25" customHeight="1" x14ac:dyDescent="0.2">
      <c r="A907" s="4"/>
      <c r="B907" s="4"/>
      <c r="C907" s="4"/>
      <c r="D907" s="4"/>
      <c r="E907" s="25" t="s">
        <v>31</v>
      </c>
      <c r="F907" s="4">
        <f>SUM(F910)</f>
        <v>0</v>
      </c>
      <c r="G907" s="4">
        <f t="shared" ref="G907:H907" si="293">SUM(G910)</f>
        <v>25496.1</v>
      </c>
      <c r="H907" s="4">
        <f t="shared" si="293"/>
        <v>23052.76</v>
      </c>
      <c r="I907" s="107">
        <f t="shared" si="292"/>
        <v>0.90416808845274377</v>
      </c>
    </row>
    <row r="908" spans="1:9" ht="21" customHeight="1" x14ac:dyDescent="0.2">
      <c r="A908" s="3"/>
      <c r="B908" s="3"/>
      <c r="C908" s="3"/>
      <c r="D908" s="3"/>
      <c r="E908" s="57" t="s">
        <v>104</v>
      </c>
      <c r="F908" s="126"/>
      <c r="G908" s="127"/>
      <c r="H908" s="127"/>
      <c r="I908" s="108" t="str">
        <f t="shared" si="292"/>
        <v xml:space="preserve">       </v>
      </c>
    </row>
    <row r="909" spans="1:9" ht="41.25" customHeight="1" x14ac:dyDescent="0.2">
      <c r="A909" s="3" t="s">
        <v>35</v>
      </c>
      <c r="B909" s="3" t="s">
        <v>32</v>
      </c>
      <c r="C909" s="3" t="s">
        <v>32</v>
      </c>
      <c r="D909" s="3" t="s">
        <v>32</v>
      </c>
      <c r="E909" s="5" t="s">
        <v>262</v>
      </c>
      <c r="F909" s="4">
        <f>SUM(F910:F910)</f>
        <v>0</v>
      </c>
      <c r="G909" s="4">
        <f>SUM(G910:G910)</f>
        <v>25496.1</v>
      </c>
      <c r="H909" s="4">
        <f>SUM(H910:H910)</f>
        <v>23052.76</v>
      </c>
      <c r="I909" s="107">
        <f t="shared" si="292"/>
        <v>0.90416808845274377</v>
      </c>
    </row>
    <row r="910" spans="1:9" ht="41.25" customHeight="1" x14ac:dyDescent="0.2">
      <c r="A910" s="4"/>
      <c r="B910" s="4"/>
      <c r="C910" s="4"/>
      <c r="D910" s="4"/>
      <c r="E910" s="24" t="s">
        <v>31</v>
      </c>
      <c r="F910" s="126"/>
      <c r="G910" s="127">
        <v>25496.1</v>
      </c>
      <c r="H910" s="127">
        <v>23052.76</v>
      </c>
      <c r="I910" s="108">
        <f t="shared" si="292"/>
        <v>0.90416808845274377</v>
      </c>
    </row>
    <row r="911" spans="1:9" ht="35.25" customHeight="1" x14ac:dyDescent="0.2">
      <c r="A911" s="31"/>
      <c r="B911" s="31"/>
      <c r="C911" s="31"/>
      <c r="D911" s="31"/>
      <c r="E911" s="43" t="s">
        <v>78</v>
      </c>
      <c r="F911" s="31">
        <f>SUM(F914)</f>
        <v>98328.4</v>
      </c>
      <c r="G911" s="31">
        <f t="shared" ref="G911:H911" si="294">SUM(G914)</f>
        <v>98328.4</v>
      </c>
      <c r="H911" s="31">
        <f t="shared" si="294"/>
        <v>0</v>
      </c>
      <c r="I911" s="109" t="str">
        <f t="shared" ref="I911:I918" si="295">IF(H911=0,"       ",H911/G911)</f>
        <v xml:space="preserve">       </v>
      </c>
    </row>
    <row r="912" spans="1:9" ht="42.75" customHeight="1" x14ac:dyDescent="0.2">
      <c r="A912" s="4"/>
      <c r="B912" s="4"/>
      <c r="C912" s="4"/>
      <c r="D912" s="4"/>
      <c r="E912" s="25" t="s">
        <v>29</v>
      </c>
      <c r="F912" s="4">
        <f>SUM(F916)</f>
        <v>98328.4</v>
      </c>
      <c r="G912" s="4">
        <f t="shared" ref="G912:H912" si="296">SUM(G916)</f>
        <v>98328.4</v>
      </c>
      <c r="H912" s="4">
        <f t="shared" si="296"/>
        <v>0</v>
      </c>
      <c r="I912" s="107" t="str">
        <f t="shared" si="295"/>
        <v xml:space="preserve">       </v>
      </c>
    </row>
    <row r="913" spans="1:9" ht="19.5" customHeight="1" x14ac:dyDescent="0.2">
      <c r="A913" s="3"/>
      <c r="B913" s="3"/>
      <c r="C913" s="3"/>
      <c r="D913" s="3"/>
      <c r="E913" s="57" t="s">
        <v>51</v>
      </c>
      <c r="F913" s="128">
        <f>SUM(F912:F912)-F911</f>
        <v>0</v>
      </c>
      <c r="G913" s="128">
        <f>SUM(G912:G912)-G911</f>
        <v>0</v>
      </c>
      <c r="H913" s="128">
        <f>SUM(H912:H912)-H911</f>
        <v>0</v>
      </c>
      <c r="I913" s="108" t="str">
        <f t="shared" si="295"/>
        <v xml:space="preserve">       </v>
      </c>
    </row>
    <row r="914" spans="1:9" ht="31.5" customHeight="1" x14ac:dyDescent="0.2">
      <c r="A914" s="13" t="s">
        <v>33</v>
      </c>
      <c r="B914" s="23" t="s">
        <v>32</v>
      </c>
      <c r="C914" s="13" t="s">
        <v>32</v>
      </c>
      <c r="D914" s="13" t="s">
        <v>32</v>
      </c>
      <c r="E914" s="46" t="s">
        <v>133</v>
      </c>
      <c r="F914" s="28">
        <f>SUM(F915)</f>
        <v>98328.4</v>
      </c>
      <c r="G914" s="28">
        <f>SUM(G915)</f>
        <v>98328.4</v>
      </c>
      <c r="H914" s="28">
        <f>SUM(H915)</f>
        <v>0</v>
      </c>
      <c r="I914" s="107" t="str">
        <f t="shared" si="295"/>
        <v xml:space="preserve">       </v>
      </c>
    </row>
    <row r="915" spans="1:9" ht="46.5" customHeight="1" x14ac:dyDescent="0.2">
      <c r="A915" s="3"/>
      <c r="B915" s="3"/>
      <c r="C915" s="3"/>
      <c r="D915" s="3"/>
      <c r="E915" s="49" t="s">
        <v>148</v>
      </c>
      <c r="F915" s="127">
        <f>SUM(F916:F916)</f>
        <v>98328.4</v>
      </c>
      <c r="G915" s="127">
        <f>SUM(G916:G916)</f>
        <v>98328.4</v>
      </c>
      <c r="H915" s="127">
        <f>SUM(H916:H916)</f>
        <v>0</v>
      </c>
      <c r="I915" s="108" t="str">
        <f>IF(H915=0,"       ",H915/G915)</f>
        <v xml:space="preserve">       </v>
      </c>
    </row>
    <row r="916" spans="1:9" ht="25.5" customHeight="1" x14ac:dyDescent="0.2">
      <c r="A916" s="3"/>
      <c r="B916" s="3"/>
      <c r="C916" s="3"/>
      <c r="D916" s="3"/>
      <c r="E916" s="24" t="s">
        <v>29</v>
      </c>
      <c r="F916" s="127">
        <v>98328.4</v>
      </c>
      <c r="G916" s="127">
        <v>98328.4</v>
      </c>
      <c r="H916" s="127"/>
      <c r="I916" s="108" t="str">
        <f t="shared" si="295"/>
        <v xml:space="preserve">       </v>
      </c>
    </row>
    <row r="917" spans="1:9" ht="38.25" customHeight="1" x14ac:dyDescent="0.2">
      <c r="A917" s="31"/>
      <c r="B917" s="31"/>
      <c r="C917" s="31"/>
      <c r="D917" s="31"/>
      <c r="E917" s="43" t="s">
        <v>80</v>
      </c>
      <c r="F917" s="31">
        <f>SUM(F921)</f>
        <v>0</v>
      </c>
      <c r="G917" s="31">
        <f t="shared" ref="G917:H917" si="297">SUM(G921)</f>
        <v>49720.3</v>
      </c>
      <c r="H917" s="31">
        <f t="shared" si="297"/>
        <v>32645.45</v>
      </c>
      <c r="I917" s="109">
        <f t="shared" si="295"/>
        <v>0.65658191925631981</v>
      </c>
    </row>
    <row r="918" spans="1:9" ht="38.25" customHeight="1" x14ac:dyDescent="0.2">
      <c r="A918" s="4"/>
      <c r="B918" s="4"/>
      <c r="C918" s="4"/>
      <c r="D918" s="4"/>
      <c r="E918" s="25" t="s">
        <v>30</v>
      </c>
      <c r="F918" s="4">
        <f>SUM(F922)</f>
        <v>0</v>
      </c>
      <c r="G918" s="4">
        <f t="shared" ref="G918:H918" si="298">SUM(G922)</f>
        <v>49070.3</v>
      </c>
      <c r="H918" s="4">
        <f t="shared" si="298"/>
        <v>32051.45</v>
      </c>
      <c r="I918" s="107">
        <f t="shared" si="295"/>
        <v>0.65317411957946048</v>
      </c>
    </row>
    <row r="919" spans="1:9" ht="45" customHeight="1" x14ac:dyDescent="0.2">
      <c r="A919" s="4"/>
      <c r="B919" s="4"/>
      <c r="C919" s="4"/>
      <c r="D919" s="4"/>
      <c r="E919" s="25" t="s">
        <v>31</v>
      </c>
      <c r="F919" s="4">
        <f>SUM(F923)</f>
        <v>0</v>
      </c>
      <c r="G919" s="4">
        <f t="shared" ref="G919:H919" si="299">SUM(G923)</f>
        <v>650</v>
      </c>
      <c r="H919" s="4">
        <f t="shared" si="299"/>
        <v>594</v>
      </c>
      <c r="I919" s="107">
        <f t="shared" ref="I919:I927" si="300">IF(H919=0,"       ",H919/G919)</f>
        <v>0.91384615384615386</v>
      </c>
    </row>
    <row r="920" spans="1:9" ht="21" customHeight="1" x14ac:dyDescent="0.2">
      <c r="A920" s="3"/>
      <c r="B920" s="3"/>
      <c r="C920" s="3"/>
      <c r="D920" s="3"/>
      <c r="E920" s="57" t="s">
        <v>51</v>
      </c>
      <c r="F920" s="128"/>
      <c r="G920" s="128"/>
      <c r="H920" s="128"/>
      <c r="I920" s="108" t="str">
        <f t="shared" si="300"/>
        <v xml:space="preserve">       </v>
      </c>
    </row>
    <row r="921" spans="1:9" ht="36.75" customHeight="1" x14ac:dyDescent="0.2">
      <c r="A921" s="3" t="s">
        <v>35</v>
      </c>
      <c r="B921" s="3" t="s">
        <v>32</v>
      </c>
      <c r="C921" s="3" t="s">
        <v>32</v>
      </c>
      <c r="D921" s="3" t="s">
        <v>32</v>
      </c>
      <c r="E921" s="5" t="s">
        <v>36</v>
      </c>
      <c r="F921" s="4">
        <f>SUM(F922:F923)</f>
        <v>0</v>
      </c>
      <c r="G921" s="4">
        <f>SUM(G922:G923)</f>
        <v>49720.3</v>
      </c>
      <c r="H921" s="4">
        <f>SUM(H922:H923)</f>
        <v>32645.45</v>
      </c>
      <c r="I921" s="107">
        <f t="shared" si="300"/>
        <v>0.65658191925631981</v>
      </c>
    </row>
    <row r="922" spans="1:9" ht="32.25" customHeight="1" x14ac:dyDescent="0.2">
      <c r="A922" s="3"/>
      <c r="B922" s="3"/>
      <c r="C922" s="3"/>
      <c r="D922" s="3"/>
      <c r="E922" s="24" t="s">
        <v>30</v>
      </c>
      <c r="F922" s="126"/>
      <c r="G922" s="127">
        <v>49070.3</v>
      </c>
      <c r="H922" s="127">
        <v>32051.45</v>
      </c>
      <c r="I922" s="108">
        <f t="shared" si="300"/>
        <v>0.65317411957946048</v>
      </c>
    </row>
    <row r="923" spans="1:9" ht="31.5" customHeight="1" x14ac:dyDescent="0.2">
      <c r="A923" s="3"/>
      <c r="B923" s="3"/>
      <c r="C923" s="3"/>
      <c r="D923" s="3"/>
      <c r="E923" s="24" t="s">
        <v>31</v>
      </c>
      <c r="F923" s="126"/>
      <c r="G923" s="127">
        <v>650</v>
      </c>
      <c r="H923" s="127">
        <v>594</v>
      </c>
      <c r="I923" s="108">
        <f t="shared" si="300"/>
        <v>0.91384615384615386</v>
      </c>
    </row>
    <row r="924" spans="1:9" ht="42" customHeight="1" x14ac:dyDescent="0.2">
      <c r="A924" s="31"/>
      <c r="B924" s="31"/>
      <c r="C924" s="31"/>
      <c r="D924" s="31"/>
      <c r="E924" s="59" t="s">
        <v>81</v>
      </c>
      <c r="F924" s="31">
        <f>SUM(F927,F930,F933)</f>
        <v>143996.70000000001</v>
      </c>
      <c r="G924" s="31">
        <f t="shared" ref="G924:H924" si="301">SUM(G927,G930,G933)</f>
        <v>146508.70000000001</v>
      </c>
      <c r="H924" s="31">
        <f t="shared" si="301"/>
        <v>140222.5</v>
      </c>
      <c r="I924" s="109">
        <f t="shared" si="300"/>
        <v>0.95709333302390909</v>
      </c>
    </row>
    <row r="925" spans="1:9" ht="38.25" customHeight="1" x14ac:dyDescent="0.2">
      <c r="A925" s="4"/>
      <c r="B925" s="4"/>
      <c r="C925" s="4"/>
      <c r="D925" s="4"/>
      <c r="E925" s="25" t="s">
        <v>30</v>
      </c>
      <c r="F925" s="4">
        <f>SUM(F929,F932,F934)</f>
        <v>143996.70000000001</v>
      </c>
      <c r="G925" s="4">
        <f t="shared" ref="G925:H925" si="302">SUM(G929,G932,G934)</f>
        <v>146508.70000000001</v>
      </c>
      <c r="H925" s="4">
        <f t="shared" si="302"/>
        <v>140222.5</v>
      </c>
      <c r="I925" s="107">
        <f t="shared" si="300"/>
        <v>0.95709333302390909</v>
      </c>
    </row>
    <row r="926" spans="1:9" ht="21" customHeight="1" x14ac:dyDescent="0.2">
      <c r="A926" s="3"/>
      <c r="B926" s="3"/>
      <c r="C926" s="3"/>
      <c r="D926" s="3"/>
      <c r="E926" s="57" t="s">
        <v>51</v>
      </c>
      <c r="F926" s="128"/>
      <c r="G926" s="128"/>
      <c r="H926" s="128"/>
      <c r="I926" s="108" t="str">
        <f t="shared" si="300"/>
        <v xml:space="preserve">       </v>
      </c>
    </row>
    <row r="927" spans="1:9" ht="28.5" customHeight="1" x14ac:dyDescent="0.2">
      <c r="A927" s="13" t="s">
        <v>42</v>
      </c>
      <c r="B927" s="13" t="s">
        <v>50</v>
      </c>
      <c r="C927" s="13" t="s">
        <v>41</v>
      </c>
      <c r="D927" s="13" t="s">
        <v>32</v>
      </c>
      <c r="E927" s="46" t="s">
        <v>117</v>
      </c>
      <c r="F927" s="28">
        <f>SUM(F928)</f>
        <v>18636.7</v>
      </c>
      <c r="G927" s="28">
        <f t="shared" ref="G927:H927" si="303">SUM(G928)</f>
        <v>18636.7</v>
      </c>
      <c r="H927" s="28">
        <f t="shared" si="303"/>
        <v>18636.7</v>
      </c>
      <c r="I927" s="107">
        <f t="shared" si="300"/>
        <v>1</v>
      </c>
    </row>
    <row r="928" spans="1:9" ht="51" customHeight="1" x14ac:dyDescent="0.2">
      <c r="A928" s="3"/>
      <c r="B928" s="3"/>
      <c r="C928" s="3"/>
      <c r="D928" s="3"/>
      <c r="E928" s="53" t="s">
        <v>132</v>
      </c>
      <c r="F928" s="28">
        <f>SUM(F929:F929)</f>
        <v>18636.7</v>
      </c>
      <c r="G928" s="28">
        <f>SUM(G929:G929)</f>
        <v>18636.7</v>
      </c>
      <c r="H928" s="28">
        <f>SUM(H929:H929)</f>
        <v>18636.7</v>
      </c>
      <c r="I928" s="107">
        <f t="shared" ref="I928:I954" si="304">IF(H928=0,"       ",H928/G928)</f>
        <v>1</v>
      </c>
    </row>
    <row r="929" spans="1:9" ht="41.25" customHeight="1" x14ac:dyDescent="0.2">
      <c r="A929" s="3"/>
      <c r="B929" s="3"/>
      <c r="C929" s="3"/>
      <c r="D929" s="3"/>
      <c r="E929" s="24" t="s">
        <v>30</v>
      </c>
      <c r="F929" s="165">
        <v>18636.7</v>
      </c>
      <c r="G929" s="165">
        <v>18636.7</v>
      </c>
      <c r="H929" s="165">
        <v>18636.7</v>
      </c>
      <c r="I929" s="108">
        <f>IF(H929=0,"       ",H929/G929)</f>
        <v>1</v>
      </c>
    </row>
    <row r="930" spans="1:9" ht="39.75" customHeight="1" x14ac:dyDescent="0.2">
      <c r="A930" s="3" t="s">
        <v>46</v>
      </c>
      <c r="B930" s="3" t="s">
        <v>33</v>
      </c>
      <c r="C930" s="3" t="s">
        <v>32</v>
      </c>
      <c r="D930" s="3" t="s">
        <v>50</v>
      </c>
      <c r="E930" s="5" t="s">
        <v>79</v>
      </c>
      <c r="F930" s="4">
        <f>SUM(F931)</f>
        <v>125360</v>
      </c>
      <c r="G930" s="4">
        <f t="shared" ref="F930:H931" si="305">SUM(G931)</f>
        <v>125360</v>
      </c>
      <c r="H930" s="4">
        <f t="shared" si="305"/>
        <v>119092.04</v>
      </c>
      <c r="I930" s="107">
        <f t="shared" si="304"/>
        <v>0.95000031908104654</v>
      </c>
    </row>
    <row r="931" spans="1:9" ht="36.75" customHeight="1" x14ac:dyDescent="0.2">
      <c r="A931" s="4"/>
      <c r="B931" s="4"/>
      <c r="C931" s="4"/>
      <c r="D931" s="4"/>
      <c r="E931" s="53" t="s">
        <v>150</v>
      </c>
      <c r="F931" s="166">
        <f t="shared" si="305"/>
        <v>125360</v>
      </c>
      <c r="G931" s="166">
        <f t="shared" si="305"/>
        <v>125360</v>
      </c>
      <c r="H931" s="166">
        <f t="shared" si="305"/>
        <v>119092.04</v>
      </c>
      <c r="I931" s="107">
        <f t="shared" si="304"/>
        <v>0.95000031908104654</v>
      </c>
    </row>
    <row r="932" spans="1:9" ht="33.75" customHeight="1" x14ac:dyDescent="0.2">
      <c r="A932" s="4"/>
      <c r="B932" s="4"/>
      <c r="C932" s="4"/>
      <c r="D932" s="4"/>
      <c r="E932" s="24" t="s">
        <v>30</v>
      </c>
      <c r="F932" s="165">
        <v>125360</v>
      </c>
      <c r="G932" s="165">
        <v>125360</v>
      </c>
      <c r="H932" s="165">
        <v>119092.04</v>
      </c>
      <c r="I932" s="108">
        <f t="shared" si="304"/>
        <v>0.95000031908104654</v>
      </c>
    </row>
    <row r="933" spans="1:9" ht="39" customHeight="1" x14ac:dyDescent="0.2">
      <c r="A933" s="3" t="s">
        <v>35</v>
      </c>
      <c r="B933" s="3" t="s">
        <v>32</v>
      </c>
      <c r="C933" s="3" t="s">
        <v>32</v>
      </c>
      <c r="D933" s="3" t="s">
        <v>32</v>
      </c>
      <c r="E933" s="5" t="s">
        <v>36</v>
      </c>
      <c r="F933" s="4">
        <f>SUM(F934:F934)</f>
        <v>0</v>
      </c>
      <c r="G933" s="4">
        <f>SUM(G934:G934)</f>
        <v>2512</v>
      </c>
      <c r="H933" s="4">
        <f>SUM(H934:H934)</f>
        <v>2493.7600000000002</v>
      </c>
      <c r="I933" s="107">
        <f t="shared" si="304"/>
        <v>0.9927388535031848</v>
      </c>
    </row>
    <row r="934" spans="1:9" ht="39.75" customHeight="1" x14ac:dyDescent="0.2">
      <c r="A934" s="3"/>
      <c r="B934" s="3"/>
      <c r="C934" s="3"/>
      <c r="D934" s="3"/>
      <c r="E934" s="24" t="s">
        <v>30</v>
      </c>
      <c r="F934" s="126"/>
      <c r="G934" s="127">
        <v>2512</v>
      </c>
      <c r="H934" s="127">
        <v>2493.7600000000002</v>
      </c>
      <c r="I934" s="108">
        <f t="shared" si="304"/>
        <v>0.9927388535031848</v>
      </c>
    </row>
    <row r="935" spans="1:9" ht="40.5" customHeight="1" x14ac:dyDescent="0.2">
      <c r="A935" s="31"/>
      <c r="B935" s="31"/>
      <c r="C935" s="31"/>
      <c r="D935" s="31"/>
      <c r="E935" s="59" t="s">
        <v>82</v>
      </c>
      <c r="F935" s="31">
        <f>SUM(F939,F942,F947)</f>
        <v>396412</v>
      </c>
      <c r="G935" s="31">
        <f t="shared" ref="G935:H935" si="306">SUM(G939,G942,G947)</f>
        <v>436802</v>
      </c>
      <c r="H935" s="31">
        <f t="shared" si="306"/>
        <v>425478.41</v>
      </c>
      <c r="I935" s="109">
        <f t="shared" si="304"/>
        <v>0.97407614891873195</v>
      </c>
    </row>
    <row r="936" spans="1:9" ht="40.5" customHeight="1" x14ac:dyDescent="0.2">
      <c r="A936" s="4"/>
      <c r="B936" s="4"/>
      <c r="C936" s="4"/>
      <c r="D936" s="4"/>
      <c r="E936" s="25" t="s">
        <v>31</v>
      </c>
      <c r="F936" s="4">
        <f>SUM(F948)</f>
        <v>0</v>
      </c>
      <c r="G936" s="4">
        <f t="shared" ref="G936:H936" si="307">SUM(G948)</f>
        <v>21308</v>
      </c>
      <c r="H936" s="4">
        <f t="shared" si="307"/>
        <v>14431.66</v>
      </c>
      <c r="I936" s="107">
        <f t="shared" si="304"/>
        <v>0.67728834240660785</v>
      </c>
    </row>
    <row r="937" spans="1:9" ht="40.5" customHeight="1" x14ac:dyDescent="0.2">
      <c r="A937" s="3"/>
      <c r="B937" s="3"/>
      <c r="C937" s="3"/>
      <c r="D937" s="3"/>
      <c r="E937" s="25" t="s">
        <v>30</v>
      </c>
      <c r="F937" s="4">
        <f>SUM(F941,F943,F949)</f>
        <v>396412</v>
      </c>
      <c r="G937" s="4">
        <f t="shared" ref="G937:H937" si="308">SUM(G941,G943,G949)</f>
        <v>415494</v>
      </c>
      <c r="H937" s="4">
        <f t="shared" si="308"/>
        <v>411046.75</v>
      </c>
      <c r="I937" s="107">
        <f t="shared" si="304"/>
        <v>0.98929647600206017</v>
      </c>
    </row>
    <row r="938" spans="1:9" ht="25.5" customHeight="1" x14ac:dyDescent="0.2">
      <c r="A938" s="3"/>
      <c r="B938" s="3"/>
      <c r="C938" s="3"/>
      <c r="D938" s="3"/>
      <c r="E938" s="57" t="s">
        <v>51</v>
      </c>
      <c r="F938" s="126"/>
      <c r="G938" s="126"/>
      <c r="H938" s="126"/>
      <c r="I938" s="108" t="str">
        <f t="shared" si="304"/>
        <v xml:space="preserve">       </v>
      </c>
    </row>
    <row r="939" spans="1:9" ht="27" customHeight="1" x14ac:dyDescent="0.2">
      <c r="A939" s="13" t="s">
        <v>42</v>
      </c>
      <c r="B939" s="13" t="s">
        <v>50</v>
      </c>
      <c r="C939" s="13" t="s">
        <v>41</v>
      </c>
      <c r="D939" s="13" t="s">
        <v>32</v>
      </c>
      <c r="E939" s="46" t="s">
        <v>117</v>
      </c>
      <c r="F939" s="28">
        <f>SUM(F940)</f>
        <v>157016.70000000001</v>
      </c>
      <c r="G939" s="28">
        <f>SUM(G940)</f>
        <v>157016.70000000001</v>
      </c>
      <c r="H939" s="28">
        <f>SUM(H940)</f>
        <v>157016.69</v>
      </c>
      <c r="I939" s="107">
        <f t="shared" si="304"/>
        <v>0.99999993631250683</v>
      </c>
    </row>
    <row r="940" spans="1:9" ht="48" customHeight="1" x14ac:dyDescent="0.2">
      <c r="A940" s="13"/>
      <c r="B940" s="13"/>
      <c r="C940" s="13"/>
      <c r="D940" s="13"/>
      <c r="E940" s="46" t="s">
        <v>157</v>
      </c>
      <c r="F940" s="28">
        <f>SUM(F941:F941)</f>
        <v>157016.70000000001</v>
      </c>
      <c r="G940" s="28">
        <f>SUM(G941:G941)</f>
        <v>157016.70000000001</v>
      </c>
      <c r="H940" s="28">
        <f>SUM(H941:H941)</f>
        <v>157016.69</v>
      </c>
      <c r="I940" s="107">
        <f t="shared" si="304"/>
        <v>0.99999993631250683</v>
      </c>
    </row>
    <row r="941" spans="1:9" ht="41.25" customHeight="1" x14ac:dyDescent="0.2">
      <c r="A941" s="3"/>
      <c r="B941" s="3"/>
      <c r="C941" s="3"/>
      <c r="D941" s="3"/>
      <c r="E941" s="24" t="s">
        <v>30</v>
      </c>
      <c r="F941" s="127">
        <v>157016.70000000001</v>
      </c>
      <c r="G941" s="127">
        <v>157016.70000000001</v>
      </c>
      <c r="H941" s="127">
        <v>157016.69</v>
      </c>
      <c r="I941" s="108">
        <f t="shared" si="304"/>
        <v>0.99999993631250683</v>
      </c>
    </row>
    <row r="942" spans="1:9" ht="35.25" customHeight="1" x14ac:dyDescent="0.2">
      <c r="A942" s="3" t="s">
        <v>46</v>
      </c>
      <c r="B942" s="3" t="s">
        <v>33</v>
      </c>
      <c r="C942" s="3" t="s">
        <v>32</v>
      </c>
      <c r="D942" s="3" t="s">
        <v>50</v>
      </c>
      <c r="E942" s="5" t="s">
        <v>79</v>
      </c>
      <c r="F942" s="4">
        <f>SUM(F943)</f>
        <v>239395.30000000002</v>
      </c>
      <c r="G942" s="4">
        <f>SUM(G943)</f>
        <v>239395.30000000002</v>
      </c>
      <c r="H942" s="4">
        <f>SUM(H943)</f>
        <v>239278.92</v>
      </c>
      <c r="I942" s="107">
        <f t="shared" si="304"/>
        <v>0.99951385845920948</v>
      </c>
    </row>
    <row r="943" spans="1:9" ht="38.25" customHeight="1" x14ac:dyDescent="0.2">
      <c r="A943" s="4"/>
      <c r="B943" s="4"/>
      <c r="C943" s="4"/>
      <c r="D943" s="4"/>
      <c r="E943" s="25" t="s">
        <v>30</v>
      </c>
      <c r="F943" s="4">
        <f>SUM(F944:F946)</f>
        <v>239395.30000000002</v>
      </c>
      <c r="G943" s="4">
        <f>SUM(G944:G946)</f>
        <v>239395.30000000002</v>
      </c>
      <c r="H943" s="4">
        <f>SUM(H944:H946)</f>
        <v>239278.92</v>
      </c>
      <c r="I943" s="107">
        <f t="shared" si="304"/>
        <v>0.99951385845920948</v>
      </c>
    </row>
    <row r="944" spans="1:9" ht="40.5" customHeight="1" x14ac:dyDescent="0.2">
      <c r="A944" s="4"/>
      <c r="B944" s="4"/>
      <c r="C944" s="4"/>
      <c r="D944" s="4"/>
      <c r="E944" s="76" t="s">
        <v>151</v>
      </c>
      <c r="F944" s="165">
        <v>42931.7</v>
      </c>
      <c r="G944" s="165">
        <v>42931.7</v>
      </c>
      <c r="H944" s="165">
        <v>42931.22</v>
      </c>
      <c r="I944" s="108">
        <f t="shared" si="304"/>
        <v>0.9999888194504295</v>
      </c>
    </row>
    <row r="945" spans="1:9" ht="39" customHeight="1" x14ac:dyDescent="0.2">
      <c r="A945" s="4"/>
      <c r="B945" s="4"/>
      <c r="C945" s="4"/>
      <c r="D945" s="4"/>
      <c r="E945" s="76" t="s">
        <v>136</v>
      </c>
      <c r="F945" s="165">
        <v>147347.70000000001</v>
      </c>
      <c r="G945" s="165">
        <v>147347.70000000001</v>
      </c>
      <c r="H945" s="165">
        <v>147347.70000000001</v>
      </c>
      <c r="I945" s="108">
        <f t="shared" si="304"/>
        <v>1</v>
      </c>
    </row>
    <row r="946" spans="1:9" ht="29.25" customHeight="1" x14ac:dyDescent="0.2">
      <c r="A946" s="4"/>
      <c r="B946" s="4"/>
      <c r="C946" s="4"/>
      <c r="D946" s="4"/>
      <c r="E946" s="76" t="s">
        <v>265</v>
      </c>
      <c r="F946" s="165">
        <v>49115.9</v>
      </c>
      <c r="G946" s="165">
        <v>49115.9</v>
      </c>
      <c r="H946" s="165">
        <v>49000</v>
      </c>
      <c r="I946" s="108">
        <f t="shared" si="304"/>
        <v>0.99764027534871602</v>
      </c>
    </row>
    <row r="947" spans="1:9" ht="40.5" customHeight="1" x14ac:dyDescent="0.2">
      <c r="A947" s="3" t="s">
        <v>35</v>
      </c>
      <c r="B947" s="3" t="s">
        <v>32</v>
      </c>
      <c r="C947" s="3" t="s">
        <v>32</v>
      </c>
      <c r="D947" s="3" t="s">
        <v>32</v>
      </c>
      <c r="E947" s="5" t="s">
        <v>36</v>
      </c>
      <c r="F947" s="4">
        <f>SUM(F948:F949)</f>
        <v>0</v>
      </c>
      <c r="G947" s="4">
        <f>SUM(G948:G949)</f>
        <v>40390</v>
      </c>
      <c r="H947" s="4">
        <f>SUM(H948:H949)</f>
        <v>29182.799999999999</v>
      </c>
      <c r="I947" s="107">
        <f t="shared" si="304"/>
        <v>0.72252537756870505</v>
      </c>
    </row>
    <row r="948" spans="1:9" ht="31.5" customHeight="1" x14ac:dyDescent="0.2">
      <c r="A948" s="3"/>
      <c r="B948" s="3"/>
      <c r="C948" s="3"/>
      <c r="D948" s="3"/>
      <c r="E948" s="24" t="s">
        <v>31</v>
      </c>
      <c r="F948" s="126"/>
      <c r="G948" s="127">
        <v>21308</v>
      </c>
      <c r="H948" s="127">
        <v>14431.66</v>
      </c>
      <c r="I948" s="108">
        <f t="shared" si="304"/>
        <v>0.67728834240660785</v>
      </c>
    </row>
    <row r="949" spans="1:9" ht="38.25" customHeight="1" x14ac:dyDescent="0.2">
      <c r="A949" s="3"/>
      <c r="B949" s="3"/>
      <c r="C949" s="3"/>
      <c r="D949" s="3"/>
      <c r="E949" s="24" t="s">
        <v>30</v>
      </c>
      <c r="F949" s="126"/>
      <c r="G949" s="127">
        <v>19082</v>
      </c>
      <c r="H949" s="127">
        <v>14751.14</v>
      </c>
      <c r="I949" s="108">
        <f>IF(H949=0,"       ",H949/G949)</f>
        <v>0.77303951367781154</v>
      </c>
    </row>
    <row r="950" spans="1:9" ht="30" customHeight="1" x14ac:dyDescent="0.2">
      <c r="A950" s="31"/>
      <c r="B950" s="31"/>
      <c r="C950" s="31"/>
      <c r="D950" s="31"/>
      <c r="E950" s="59" t="s">
        <v>83</v>
      </c>
      <c r="F950" s="31">
        <f>SUM(F955,F958)</f>
        <v>77385.399999999994</v>
      </c>
      <c r="G950" s="31">
        <f t="shared" ref="G950:H950" si="309">SUM(G955,G958)</f>
        <v>104656.09999999999</v>
      </c>
      <c r="H950" s="31">
        <f t="shared" si="309"/>
        <v>88966.599999999991</v>
      </c>
      <c r="I950" s="109">
        <f t="shared" si="304"/>
        <v>0.85008518375899733</v>
      </c>
    </row>
    <row r="951" spans="1:9" ht="39" customHeight="1" x14ac:dyDescent="0.2">
      <c r="A951" s="4"/>
      <c r="B951" s="4"/>
      <c r="C951" s="4"/>
      <c r="D951" s="4"/>
      <c r="E951" s="25" t="s">
        <v>30</v>
      </c>
      <c r="F951" s="4">
        <f>SUM(F959)</f>
        <v>0</v>
      </c>
      <c r="G951" s="4">
        <f t="shared" ref="G951:H951" si="310">SUM(G959)</f>
        <v>26590.9</v>
      </c>
      <c r="H951" s="4">
        <f t="shared" si="310"/>
        <v>16219.84</v>
      </c>
      <c r="I951" s="107">
        <f t="shared" si="304"/>
        <v>0.60997709742806749</v>
      </c>
    </row>
    <row r="952" spans="1:9" ht="36" customHeight="1" x14ac:dyDescent="0.2">
      <c r="A952" s="4"/>
      <c r="B952" s="4"/>
      <c r="C952" s="4"/>
      <c r="D952" s="4"/>
      <c r="E952" s="25" t="s">
        <v>29</v>
      </c>
      <c r="F952" s="4">
        <f>SUM(F957)</f>
        <v>77385.399999999994</v>
      </c>
      <c r="G952" s="4">
        <f t="shared" ref="G952:H952" si="311">SUM(G957)</f>
        <v>77385.399999999994</v>
      </c>
      <c r="H952" s="4">
        <f t="shared" si="311"/>
        <v>72746.759999999995</v>
      </c>
      <c r="I952" s="107">
        <f t="shared" si="304"/>
        <v>0.94005794374649487</v>
      </c>
    </row>
    <row r="953" spans="1:9" ht="43.5" customHeight="1" x14ac:dyDescent="0.2">
      <c r="A953" s="4"/>
      <c r="B953" s="4"/>
      <c r="C953" s="4"/>
      <c r="D953" s="4"/>
      <c r="E953" s="25" t="s">
        <v>48</v>
      </c>
      <c r="F953" s="4">
        <f>SUM(F960)</f>
        <v>0</v>
      </c>
      <c r="G953" s="4">
        <f t="shared" ref="G953:H953" si="312">SUM(G960)</f>
        <v>679.8</v>
      </c>
      <c r="H953" s="4">
        <f t="shared" si="312"/>
        <v>0</v>
      </c>
      <c r="I953" s="107" t="str">
        <f t="shared" si="304"/>
        <v xml:space="preserve">       </v>
      </c>
    </row>
    <row r="954" spans="1:9" ht="24.75" customHeight="1" x14ac:dyDescent="0.2">
      <c r="A954" s="3"/>
      <c r="B954" s="3"/>
      <c r="C954" s="3"/>
      <c r="D954" s="3"/>
      <c r="E954" s="57" t="s">
        <v>51</v>
      </c>
      <c r="F954" s="126"/>
      <c r="G954" s="126"/>
      <c r="H954" s="126"/>
      <c r="I954" s="108" t="str">
        <f t="shared" si="304"/>
        <v xml:space="preserve">       </v>
      </c>
    </row>
    <row r="955" spans="1:9" ht="31.5" customHeight="1" x14ac:dyDescent="0.2">
      <c r="A955" s="3" t="s">
        <v>46</v>
      </c>
      <c r="B955" s="3" t="s">
        <v>33</v>
      </c>
      <c r="C955" s="3" t="s">
        <v>32</v>
      </c>
      <c r="D955" s="3" t="s">
        <v>44</v>
      </c>
      <c r="E955" s="45" t="s">
        <v>138</v>
      </c>
      <c r="F955" s="4">
        <f>SUM(F956)</f>
        <v>77385.399999999994</v>
      </c>
      <c r="G955" s="4">
        <f>SUM(G956)</f>
        <v>77385.399999999994</v>
      </c>
      <c r="H955" s="4">
        <f>SUM(H956)</f>
        <v>72746.759999999995</v>
      </c>
      <c r="I955" s="107">
        <f t="shared" ref="I955:I960" si="313">IF(H955=0,"       ",H955/G955)</f>
        <v>0.94005794374649487</v>
      </c>
    </row>
    <row r="956" spans="1:9" ht="39" customHeight="1" x14ac:dyDescent="0.2">
      <c r="A956" s="3"/>
      <c r="B956" s="3"/>
      <c r="C956" s="3"/>
      <c r="D956" s="3"/>
      <c r="E956" s="46" t="s">
        <v>137</v>
      </c>
      <c r="F956" s="4">
        <f>SUM(F957:F957)</f>
        <v>77385.399999999994</v>
      </c>
      <c r="G956" s="4">
        <f>SUM(G957:G957)</f>
        <v>77385.399999999994</v>
      </c>
      <c r="H956" s="4">
        <f>SUM(H957:H957)</f>
        <v>72746.759999999995</v>
      </c>
      <c r="I956" s="107">
        <f t="shared" si="313"/>
        <v>0.94005794374649487</v>
      </c>
    </row>
    <row r="957" spans="1:9" ht="30" customHeight="1" x14ac:dyDescent="0.2">
      <c r="A957" s="4"/>
      <c r="B957" s="4"/>
      <c r="C957" s="4"/>
      <c r="D957" s="4"/>
      <c r="E957" s="24" t="s">
        <v>29</v>
      </c>
      <c r="F957" s="126">
        <v>77385.399999999994</v>
      </c>
      <c r="G957" s="126">
        <v>77385.399999999994</v>
      </c>
      <c r="H957" s="126">
        <v>72746.759999999995</v>
      </c>
      <c r="I957" s="108">
        <f t="shared" si="313"/>
        <v>0.94005794374649487</v>
      </c>
    </row>
    <row r="958" spans="1:9" ht="39.75" customHeight="1" x14ac:dyDescent="0.2">
      <c r="A958" s="3" t="s">
        <v>35</v>
      </c>
      <c r="B958" s="3" t="s">
        <v>32</v>
      </c>
      <c r="C958" s="3" t="s">
        <v>32</v>
      </c>
      <c r="D958" s="3" t="s">
        <v>32</v>
      </c>
      <c r="E958" s="5" t="s">
        <v>36</v>
      </c>
      <c r="F958" s="4">
        <f>SUM(F959:F960)</f>
        <v>0</v>
      </c>
      <c r="G958" s="4">
        <f>SUM(G959:G960)</f>
        <v>27270.7</v>
      </c>
      <c r="H958" s="4">
        <f>SUM(H959:H960)</f>
        <v>16219.84</v>
      </c>
      <c r="I958" s="107">
        <f t="shared" si="313"/>
        <v>0.59477167802806674</v>
      </c>
    </row>
    <row r="959" spans="1:9" ht="35.25" customHeight="1" x14ac:dyDescent="0.2">
      <c r="A959" s="3"/>
      <c r="B959" s="3"/>
      <c r="C959" s="3"/>
      <c r="D959" s="3"/>
      <c r="E959" s="24" t="s">
        <v>30</v>
      </c>
      <c r="F959" s="126"/>
      <c r="G959" s="127">
        <v>26590.9</v>
      </c>
      <c r="H959" s="127">
        <v>16219.84</v>
      </c>
      <c r="I959" s="108">
        <f t="shared" si="313"/>
        <v>0.60997709742806749</v>
      </c>
    </row>
    <row r="960" spans="1:9" ht="39" customHeight="1" x14ac:dyDescent="0.2">
      <c r="A960" s="3"/>
      <c r="B960" s="3"/>
      <c r="C960" s="3"/>
      <c r="D960" s="3"/>
      <c r="E960" s="24" t="s">
        <v>48</v>
      </c>
      <c r="F960" s="126"/>
      <c r="G960" s="127">
        <v>679.8</v>
      </c>
      <c r="H960" s="127"/>
      <c r="I960" s="108" t="str">
        <f t="shared" si="313"/>
        <v xml:space="preserve">       </v>
      </c>
    </row>
    <row r="961" spans="1:9" ht="36.75" customHeight="1" x14ac:dyDescent="0.2">
      <c r="A961" s="31"/>
      <c r="B961" s="31"/>
      <c r="C961" s="31"/>
      <c r="D961" s="31"/>
      <c r="E961" s="43" t="s">
        <v>84</v>
      </c>
      <c r="F961" s="31">
        <f>SUM(F964)</f>
        <v>0</v>
      </c>
      <c r="G961" s="31">
        <f t="shared" ref="G961:H961" si="314">SUM(G964)</f>
        <v>25000</v>
      </c>
      <c r="H961" s="31">
        <f t="shared" si="314"/>
        <v>16804.55</v>
      </c>
      <c r="I961" s="109">
        <f t="shared" ref="I961:I969" si="315">IF(H961=0,"       ",H961/G961)</f>
        <v>0.67218199999999995</v>
      </c>
    </row>
    <row r="962" spans="1:9" ht="39.75" customHeight="1" x14ac:dyDescent="0.2">
      <c r="A962" s="4"/>
      <c r="B962" s="4"/>
      <c r="C962" s="4"/>
      <c r="D962" s="4"/>
      <c r="E962" s="25" t="s">
        <v>30</v>
      </c>
      <c r="F962" s="4">
        <f>SUM(F965)</f>
        <v>0</v>
      </c>
      <c r="G962" s="4">
        <f t="shared" ref="G962:H962" si="316">SUM(G965)</f>
        <v>25000</v>
      </c>
      <c r="H962" s="4">
        <f t="shared" si="316"/>
        <v>16804.55</v>
      </c>
      <c r="I962" s="107">
        <f t="shared" si="315"/>
        <v>0.67218199999999995</v>
      </c>
    </row>
    <row r="963" spans="1:9" ht="19.5" customHeight="1" x14ac:dyDescent="0.2">
      <c r="A963" s="4"/>
      <c r="B963" s="4"/>
      <c r="C963" s="4"/>
      <c r="D963" s="4"/>
      <c r="E963" s="57" t="s">
        <v>51</v>
      </c>
      <c r="F963" s="4"/>
      <c r="G963" s="4"/>
      <c r="H963" s="4"/>
      <c r="I963" s="107" t="str">
        <f t="shared" si="315"/>
        <v xml:space="preserve">       </v>
      </c>
    </row>
    <row r="964" spans="1:9" ht="41.25" customHeight="1" x14ac:dyDescent="0.2">
      <c r="A964" s="3" t="s">
        <v>35</v>
      </c>
      <c r="B964" s="3" t="s">
        <v>32</v>
      </c>
      <c r="C964" s="3" t="s">
        <v>32</v>
      </c>
      <c r="D964" s="3" t="s">
        <v>32</v>
      </c>
      <c r="E964" s="5" t="s">
        <v>36</v>
      </c>
      <c r="F964" s="4">
        <f>SUM(F965:F965)</f>
        <v>0</v>
      </c>
      <c r="G964" s="4">
        <f>SUM(G965:G965)</f>
        <v>25000</v>
      </c>
      <c r="H964" s="4">
        <f>SUM(H965:H965)</f>
        <v>16804.55</v>
      </c>
      <c r="I964" s="107">
        <f t="shared" si="315"/>
        <v>0.67218199999999995</v>
      </c>
    </row>
    <row r="965" spans="1:9" ht="36" customHeight="1" x14ac:dyDescent="0.2">
      <c r="A965" s="3"/>
      <c r="B965" s="3"/>
      <c r="C965" s="3"/>
      <c r="D965" s="3"/>
      <c r="E965" s="24" t="s">
        <v>30</v>
      </c>
      <c r="F965" s="126"/>
      <c r="G965" s="127">
        <v>25000</v>
      </c>
      <c r="H965" s="127">
        <v>16804.55</v>
      </c>
      <c r="I965" s="108">
        <f t="shared" si="315"/>
        <v>0.67218199999999995</v>
      </c>
    </row>
    <row r="966" spans="1:9" ht="28.5" customHeight="1" x14ac:dyDescent="0.2">
      <c r="A966" s="31"/>
      <c r="B966" s="31"/>
      <c r="C966" s="31"/>
      <c r="D966" s="31"/>
      <c r="E966" s="59" t="s">
        <v>86</v>
      </c>
      <c r="F966" s="31">
        <f>SUM(F970)</f>
        <v>0</v>
      </c>
      <c r="G966" s="31">
        <f t="shared" ref="G966:H966" si="317">SUM(G970)</f>
        <v>1473.2</v>
      </c>
      <c r="H966" s="31">
        <f t="shared" si="317"/>
        <v>1429.2</v>
      </c>
      <c r="I966" s="109">
        <f t="shared" si="315"/>
        <v>0.97013304371436326</v>
      </c>
    </row>
    <row r="967" spans="1:9" ht="40.5" customHeight="1" x14ac:dyDescent="0.2">
      <c r="A967" s="4"/>
      <c r="B967" s="4"/>
      <c r="C967" s="4"/>
      <c r="D967" s="4"/>
      <c r="E967" s="25" t="s">
        <v>31</v>
      </c>
      <c r="F967" s="4">
        <f>SUM(F971)</f>
        <v>0</v>
      </c>
      <c r="G967" s="4">
        <f t="shared" ref="G967:H967" si="318">SUM(G971)</f>
        <v>500</v>
      </c>
      <c r="H967" s="4">
        <f t="shared" si="318"/>
        <v>456</v>
      </c>
      <c r="I967" s="107">
        <f t="shared" si="315"/>
        <v>0.91200000000000003</v>
      </c>
    </row>
    <row r="968" spans="1:9" ht="39" customHeight="1" x14ac:dyDescent="0.2">
      <c r="A968" s="4"/>
      <c r="B968" s="4"/>
      <c r="C968" s="4"/>
      <c r="D968" s="4"/>
      <c r="E968" s="25" t="s">
        <v>30</v>
      </c>
      <c r="F968" s="4">
        <f>SUM(F972)</f>
        <v>0</v>
      </c>
      <c r="G968" s="4">
        <f t="shared" ref="G968:H968" si="319">SUM(G972)</f>
        <v>973.2</v>
      </c>
      <c r="H968" s="4">
        <f t="shared" si="319"/>
        <v>973.2</v>
      </c>
      <c r="I968" s="107">
        <f t="shared" si="315"/>
        <v>1</v>
      </c>
    </row>
    <row r="969" spans="1:9" ht="27.75" customHeight="1" x14ac:dyDescent="0.2">
      <c r="A969" s="3"/>
      <c r="B969" s="3"/>
      <c r="C969" s="3"/>
      <c r="D969" s="3"/>
      <c r="E969" s="57" t="s">
        <v>51</v>
      </c>
      <c r="F969" s="126">
        <f>SUM(F967:F968)-F966</f>
        <v>0</v>
      </c>
      <c r="G969" s="126">
        <f>SUM(G967:G968)-G966</f>
        <v>0</v>
      </c>
      <c r="H969" s="126">
        <f>SUM(H967:H968)-H966</f>
        <v>0</v>
      </c>
      <c r="I969" s="108" t="str">
        <f t="shared" si="315"/>
        <v xml:space="preserve">       </v>
      </c>
    </row>
    <row r="970" spans="1:9" ht="38.25" customHeight="1" x14ac:dyDescent="0.2">
      <c r="A970" s="3" t="s">
        <v>35</v>
      </c>
      <c r="B970" s="3" t="s">
        <v>32</v>
      </c>
      <c r="C970" s="3" t="s">
        <v>32</v>
      </c>
      <c r="D970" s="3" t="s">
        <v>32</v>
      </c>
      <c r="E970" s="5" t="s">
        <v>36</v>
      </c>
      <c r="F970" s="4">
        <f>SUM(F971:F972)</f>
        <v>0</v>
      </c>
      <c r="G970" s="4">
        <f>SUM(G971:G972)</f>
        <v>1473.2</v>
      </c>
      <c r="H970" s="4">
        <f>SUM(H971:H972)</f>
        <v>1429.2</v>
      </c>
      <c r="I970" s="107">
        <f>IF(H970=0,"       ",H970/G970)</f>
        <v>0.97013304371436326</v>
      </c>
    </row>
    <row r="971" spans="1:9" ht="32.25" customHeight="1" x14ac:dyDescent="0.2">
      <c r="A971" s="3"/>
      <c r="B971" s="3"/>
      <c r="C971" s="3"/>
      <c r="D971" s="3"/>
      <c r="E971" s="24" t="s">
        <v>31</v>
      </c>
      <c r="F971" s="126"/>
      <c r="G971" s="127">
        <v>500</v>
      </c>
      <c r="H971" s="127">
        <v>456</v>
      </c>
      <c r="I971" s="108">
        <f>IF(H971=0,"       ",H971/G971)</f>
        <v>0.91200000000000003</v>
      </c>
    </row>
    <row r="972" spans="1:9" ht="39" customHeight="1" x14ac:dyDescent="0.2">
      <c r="A972" s="3"/>
      <c r="B972" s="3"/>
      <c r="C972" s="3"/>
      <c r="D972" s="3"/>
      <c r="E972" s="24" t="s">
        <v>30</v>
      </c>
      <c r="F972" s="126"/>
      <c r="G972" s="127">
        <v>973.2</v>
      </c>
      <c r="H972" s="127">
        <v>973.2</v>
      </c>
      <c r="I972" s="108">
        <f>IF(H972=0,"       ",H972/G972)</f>
        <v>1</v>
      </c>
    </row>
    <row r="973" spans="1:9" ht="38.25" customHeight="1" x14ac:dyDescent="0.2">
      <c r="A973" s="31"/>
      <c r="B973" s="31"/>
      <c r="C973" s="31"/>
      <c r="D973" s="31"/>
      <c r="E973" s="43" t="s">
        <v>178</v>
      </c>
      <c r="F973" s="31">
        <f>SUM(F976)</f>
        <v>0</v>
      </c>
      <c r="G973" s="31">
        <f t="shared" ref="G973:H973" si="320">SUM(G976)</f>
        <v>1425</v>
      </c>
      <c r="H973" s="31">
        <f t="shared" si="320"/>
        <v>1425</v>
      </c>
      <c r="I973" s="109">
        <f t="shared" ref="I973:I977" si="321">IF(H973=0,"       ",H973/G973)</f>
        <v>1</v>
      </c>
    </row>
    <row r="974" spans="1:9" ht="40.5" customHeight="1" x14ac:dyDescent="0.2">
      <c r="A974" s="4"/>
      <c r="B974" s="4"/>
      <c r="C974" s="4"/>
      <c r="D974" s="4"/>
      <c r="E974" s="25" t="s">
        <v>29</v>
      </c>
      <c r="F974" s="4">
        <f>SUM(F977)</f>
        <v>0</v>
      </c>
      <c r="G974" s="4">
        <f t="shared" ref="G974:H974" si="322">SUM(G977)</f>
        <v>1425</v>
      </c>
      <c r="H974" s="4">
        <f t="shared" si="322"/>
        <v>1425</v>
      </c>
      <c r="I974" s="107">
        <f t="shared" si="321"/>
        <v>1</v>
      </c>
    </row>
    <row r="975" spans="1:9" ht="20.25" customHeight="1" x14ac:dyDescent="0.2">
      <c r="A975" s="4"/>
      <c r="B975" s="4"/>
      <c r="C975" s="4"/>
      <c r="D975" s="4"/>
      <c r="E975" s="57" t="s">
        <v>51</v>
      </c>
      <c r="F975" s="4"/>
      <c r="G975" s="4"/>
      <c r="H975" s="4"/>
      <c r="I975" s="107"/>
    </row>
    <row r="976" spans="1:9" ht="37.5" customHeight="1" x14ac:dyDescent="0.2">
      <c r="A976" s="3" t="s">
        <v>35</v>
      </c>
      <c r="B976" s="3" t="s">
        <v>32</v>
      </c>
      <c r="C976" s="3" t="s">
        <v>32</v>
      </c>
      <c r="D976" s="3" t="s">
        <v>32</v>
      </c>
      <c r="E976" s="5" t="s">
        <v>36</v>
      </c>
      <c r="F976" s="4">
        <f>SUM(F977:F977)</f>
        <v>0</v>
      </c>
      <c r="G976" s="4">
        <f>SUM(G977:G977)</f>
        <v>1425</v>
      </c>
      <c r="H976" s="4">
        <f>SUM(H977:H977)</f>
        <v>1425</v>
      </c>
      <c r="I976" s="107">
        <f t="shared" si="321"/>
        <v>1</v>
      </c>
    </row>
    <row r="977" spans="1:9" ht="39.75" customHeight="1" x14ac:dyDescent="0.2">
      <c r="A977" s="3"/>
      <c r="B977" s="3"/>
      <c r="C977" s="3"/>
      <c r="D977" s="3"/>
      <c r="E977" s="24" t="s">
        <v>29</v>
      </c>
      <c r="F977" s="126"/>
      <c r="G977" s="127">
        <v>1425</v>
      </c>
      <c r="H977" s="127">
        <v>1425</v>
      </c>
      <c r="I977" s="108">
        <f t="shared" si="321"/>
        <v>1</v>
      </c>
    </row>
    <row r="978" spans="1:9" ht="42" customHeight="1" x14ac:dyDescent="0.2">
      <c r="A978" s="31"/>
      <c r="B978" s="31"/>
      <c r="C978" s="31"/>
      <c r="D978" s="31"/>
      <c r="E978" s="59" t="s">
        <v>85</v>
      </c>
      <c r="F978" s="31">
        <f>SUM(F981)</f>
        <v>0</v>
      </c>
      <c r="G978" s="31">
        <f t="shared" ref="G978:H978" si="323">SUM(G981)</f>
        <v>2010</v>
      </c>
      <c r="H978" s="31">
        <f t="shared" si="323"/>
        <v>1744</v>
      </c>
      <c r="I978" s="109">
        <f t="shared" ref="I978:I995" si="324">IF(H978=0,"       ",H978/G978)</f>
        <v>0.86766169154228856</v>
      </c>
    </row>
    <row r="979" spans="1:9" ht="34.5" customHeight="1" x14ac:dyDescent="0.2">
      <c r="A979" s="4"/>
      <c r="B979" s="4"/>
      <c r="C979" s="4"/>
      <c r="D979" s="4"/>
      <c r="E979" s="25" t="s">
        <v>31</v>
      </c>
      <c r="F979" s="4">
        <f>SUM(F982)</f>
        <v>0</v>
      </c>
      <c r="G979" s="4">
        <f t="shared" ref="G979:H979" si="325">SUM(G982)</f>
        <v>2010</v>
      </c>
      <c r="H979" s="4">
        <f t="shared" si="325"/>
        <v>1744</v>
      </c>
      <c r="I979" s="107">
        <f t="shared" si="324"/>
        <v>0.86766169154228856</v>
      </c>
    </row>
    <row r="980" spans="1:9" ht="21.75" customHeight="1" x14ac:dyDescent="0.2">
      <c r="A980" s="3"/>
      <c r="B980" s="3"/>
      <c r="C980" s="3"/>
      <c r="D980" s="3"/>
      <c r="E980" s="57" t="s">
        <v>51</v>
      </c>
      <c r="F980" s="126">
        <f>SUM(F979:F979)-F978</f>
        <v>0</v>
      </c>
      <c r="G980" s="126">
        <f>SUM(G979:G979)-G978</f>
        <v>0</v>
      </c>
      <c r="H980" s="126">
        <f>SUM(H979:H979)-H978</f>
        <v>0</v>
      </c>
      <c r="I980" s="108" t="str">
        <f t="shared" si="324"/>
        <v xml:space="preserve">       </v>
      </c>
    </row>
    <row r="981" spans="1:9" ht="27" customHeight="1" x14ac:dyDescent="0.2">
      <c r="A981" s="3" t="s">
        <v>35</v>
      </c>
      <c r="B981" s="3" t="s">
        <v>32</v>
      </c>
      <c r="C981" s="3" t="s">
        <v>32</v>
      </c>
      <c r="D981" s="3" t="s">
        <v>32</v>
      </c>
      <c r="E981" s="5" t="s">
        <v>36</v>
      </c>
      <c r="F981" s="4">
        <f>SUM(F982:F982)</f>
        <v>0</v>
      </c>
      <c r="G981" s="4">
        <f>SUM(G982:G982)</f>
        <v>2010</v>
      </c>
      <c r="H981" s="4">
        <f>SUM(H982:H982)</f>
        <v>1744</v>
      </c>
      <c r="I981" s="107">
        <f t="shared" si="324"/>
        <v>0.86766169154228856</v>
      </c>
    </row>
    <row r="982" spans="1:9" ht="27" x14ac:dyDescent="0.2">
      <c r="A982" s="3"/>
      <c r="B982" s="3"/>
      <c r="C982" s="3"/>
      <c r="D982" s="3"/>
      <c r="E982" s="24" t="s">
        <v>31</v>
      </c>
      <c r="F982" s="126"/>
      <c r="G982" s="127">
        <v>2010</v>
      </c>
      <c r="H982" s="127">
        <v>1744</v>
      </c>
      <c r="I982" s="108">
        <f t="shared" si="324"/>
        <v>0.86766169154228856</v>
      </c>
    </row>
    <row r="983" spans="1:9" ht="21.75" customHeight="1" x14ac:dyDescent="0.2">
      <c r="A983" s="31"/>
      <c r="B983" s="31"/>
      <c r="C983" s="31"/>
      <c r="D983" s="31"/>
      <c r="E983" s="59" t="s">
        <v>268</v>
      </c>
      <c r="F983" s="31">
        <f>SUM(F986,F988)</f>
        <v>6604147.7000000002</v>
      </c>
      <c r="G983" s="31">
        <f t="shared" ref="G983:H983" si="326">SUM(G986,G988)</f>
        <v>36406.300000000003</v>
      </c>
      <c r="H983" s="31">
        <f t="shared" si="326"/>
        <v>0</v>
      </c>
      <c r="I983" s="109" t="str">
        <f t="shared" si="324"/>
        <v xml:space="preserve">       </v>
      </c>
    </row>
    <row r="984" spans="1:9" ht="42" customHeight="1" x14ac:dyDescent="0.2">
      <c r="A984" s="4"/>
      <c r="B984" s="4"/>
      <c r="C984" s="4"/>
      <c r="D984" s="4"/>
      <c r="E984" s="25" t="s">
        <v>30</v>
      </c>
      <c r="F984" s="4">
        <f>SUM(F987,F989)</f>
        <v>6604147.7000000002</v>
      </c>
      <c r="G984" s="4">
        <f t="shared" ref="G984:H984" si="327">SUM(G987,G989)</f>
        <v>36406.300000000003</v>
      </c>
      <c r="H984" s="4">
        <f t="shared" si="327"/>
        <v>0</v>
      </c>
      <c r="I984" s="107" t="str">
        <f t="shared" si="324"/>
        <v xml:space="preserve">       </v>
      </c>
    </row>
    <row r="985" spans="1:9" ht="20.25" customHeight="1" x14ac:dyDescent="0.2">
      <c r="A985" s="3"/>
      <c r="B985" s="3"/>
      <c r="C985" s="3"/>
      <c r="D985" s="3"/>
      <c r="E985" s="57" t="s">
        <v>51</v>
      </c>
      <c r="F985" s="126"/>
      <c r="G985" s="126"/>
      <c r="H985" s="126"/>
      <c r="I985" s="108" t="str">
        <f t="shared" si="324"/>
        <v xml:space="preserve">       </v>
      </c>
    </row>
    <row r="986" spans="1:9" ht="35.25" customHeight="1" x14ac:dyDescent="0.2">
      <c r="A986" s="3" t="s">
        <v>49</v>
      </c>
      <c r="B986" s="3" t="s">
        <v>50</v>
      </c>
      <c r="C986" s="3" t="s">
        <v>49</v>
      </c>
      <c r="D986" s="3" t="s">
        <v>49</v>
      </c>
      <c r="E986" s="45" t="s">
        <v>266</v>
      </c>
      <c r="F986" s="4">
        <f>SUM(F987)</f>
        <v>723812.4</v>
      </c>
      <c r="G986" s="4">
        <f t="shared" ref="G986:H986" si="328">SUM(G987)</f>
        <v>36406.300000000003</v>
      </c>
      <c r="H986" s="4">
        <f t="shared" si="328"/>
        <v>0</v>
      </c>
      <c r="I986" s="107" t="str">
        <f t="shared" si="324"/>
        <v xml:space="preserve">       </v>
      </c>
    </row>
    <row r="987" spans="1:9" ht="36" customHeight="1" x14ac:dyDescent="0.2">
      <c r="A987" s="4"/>
      <c r="B987" s="4"/>
      <c r="C987" s="4"/>
      <c r="D987" s="4"/>
      <c r="E987" s="24" t="s">
        <v>30</v>
      </c>
      <c r="F987" s="126">
        <v>723812.4</v>
      </c>
      <c r="G987" s="126">
        <v>36406.300000000003</v>
      </c>
      <c r="H987" s="126"/>
      <c r="I987" s="108" t="str">
        <f t="shared" si="324"/>
        <v xml:space="preserve">       </v>
      </c>
    </row>
    <row r="988" spans="1:9" ht="43.5" customHeight="1" x14ac:dyDescent="0.2">
      <c r="A988" s="3" t="s">
        <v>49</v>
      </c>
      <c r="B988" s="3" t="s">
        <v>44</v>
      </c>
      <c r="C988" s="3" t="s">
        <v>32</v>
      </c>
      <c r="D988" s="3" t="s">
        <v>32</v>
      </c>
      <c r="E988" s="5" t="s">
        <v>267</v>
      </c>
      <c r="F988" s="4">
        <f>SUM(F989:F989)</f>
        <v>5880335.2999999998</v>
      </c>
      <c r="G988" s="4">
        <f>SUM(G989:G989)</f>
        <v>0</v>
      </c>
      <c r="H988" s="4">
        <f>SUM(H989:H989)</f>
        <v>0</v>
      </c>
      <c r="I988" s="107" t="str">
        <f t="shared" si="324"/>
        <v xml:space="preserve">       </v>
      </c>
    </row>
    <row r="989" spans="1:9" ht="35.25" customHeight="1" x14ac:dyDescent="0.2">
      <c r="A989" s="3"/>
      <c r="B989" s="3"/>
      <c r="C989" s="3"/>
      <c r="D989" s="3"/>
      <c r="E989" s="24" t="s">
        <v>30</v>
      </c>
      <c r="F989" s="126">
        <v>5880335.2999999998</v>
      </c>
      <c r="G989" s="127"/>
      <c r="H989" s="127"/>
      <c r="I989" s="108" t="str">
        <f t="shared" si="324"/>
        <v xml:space="preserve">       </v>
      </c>
    </row>
    <row r="990" spans="1:9" ht="31.5" customHeight="1" x14ac:dyDescent="0.2">
      <c r="A990" s="33"/>
      <c r="B990" s="33"/>
      <c r="C990" s="33"/>
      <c r="D990" s="33"/>
      <c r="E990" s="97" t="s">
        <v>108</v>
      </c>
      <c r="F990" s="31">
        <f>SUM(F992:F995)</f>
        <v>61273994.699999996</v>
      </c>
      <c r="G990" s="59">
        <f>SUM(G992:G995)</f>
        <v>95597665.589999989</v>
      </c>
      <c r="H990" s="59">
        <f>SUM(H992:H995)</f>
        <v>84270773.635389999</v>
      </c>
      <c r="I990" s="109">
        <f t="shared" si="324"/>
        <v>0.88151497335521922</v>
      </c>
    </row>
    <row r="991" spans="1:9" ht="24" customHeight="1" x14ac:dyDescent="0.2">
      <c r="A991" s="3"/>
      <c r="B991" s="3"/>
      <c r="C991" s="3"/>
      <c r="D991" s="3"/>
      <c r="E991" s="57" t="s">
        <v>51</v>
      </c>
      <c r="F991" s="126"/>
      <c r="G991" s="127"/>
      <c r="H991" s="127"/>
      <c r="I991" s="107" t="str">
        <f t="shared" si="324"/>
        <v xml:space="preserve">       </v>
      </c>
    </row>
    <row r="992" spans="1:9" ht="29.25" customHeight="1" x14ac:dyDescent="0.2">
      <c r="A992" s="4"/>
      <c r="B992" s="4"/>
      <c r="C992" s="4"/>
      <c r="D992" s="4"/>
      <c r="E992" s="54" t="s">
        <v>29</v>
      </c>
      <c r="F992" s="4">
        <f>SUM(F244,F477,F554,F598,F616,F739,F874,F912,F952,F974)</f>
        <v>47166384.5</v>
      </c>
      <c r="G992" s="4">
        <f>SUM(G244,G477,G554,G598,G616,G739,G874,G912,G952,G974)</f>
        <v>60693939.399999999</v>
      </c>
      <c r="H992" s="4">
        <f>SUM(H244,H477,H554,H598,H616,H739,H874,H912,H952,H974)</f>
        <v>56417310.479999989</v>
      </c>
      <c r="I992" s="107">
        <f t="shared" si="324"/>
        <v>0.92953779302715667</v>
      </c>
    </row>
    <row r="993" spans="1:9" ht="40.5" customHeight="1" x14ac:dyDescent="0.2">
      <c r="A993" s="4"/>
      <c r="B993" s="4"/>
      <c r="C993" s="4"/>
      <c r="D993" s="4"/>
      <c r="E993" s="5" t="s">
        <v>30</v>
      </c>
      <c r="F993" s="4">
        <f>SUM(F38,F118,F257,F421,F479,F556,F596,F615,F681,F717,F740,F873,F918,F925,F937,F951,F962,F968,F984)</f>
        <v>11745896</v>
      </c>
      <c r="G993" s="4">
        <f>SUM(G38,G118,G257,G421,G479,G556,G596,G615,G681,G717,G740,G873,G918,G925,G937,G951,G962,G968,G984)</f>
        <v>14551863.999999998</v>
      </c>
      <c r="H993" s="4">
        <f>SUM(H38,H118,H257,H421,H479,H556,H596,H615,H681,H717,H740,H873,H918,H925,H937,H951,H962,H968,H984)</f>
        <v>13414541.975389998</v>
      </c>
      <c r="I993" s="107">
        <f t="shared" si="324"/>
        <v>0.92184355044755784</v>
      </c>
    </row>
    <row r="994" spans="1:9" ht="43.5" customHeight="1" x14ac:dyDescent="0.2">
      <c r="A994" s="4"/>
      <c r="B994" s="4"/>
      <c r="C994" s="4"/>
      <c r="D994" s="4"/>
      <c r="E994" s="5" t="s">
        <v>38</v>
      </c>
      <c r="F994" s="4">
        <f>SUM(F36,F109,F116,F258,F422,F460,F478,F555,F587,F597,F613,F680,F718,F741,F875,F885,F901,F953)</f>
        <v>1004115.7999999999</v>
      </c>
      <c r="G994" s="4">
        <f>SUM(G36,G109,G116,G258,G422,G460,G478,G555,G587,G597,G613,G680,G718,G741,G875,G885,G901,G953)</f>
        <v>1611230.6</v>
      </c>
      <c r="H994" s="4">
        <f>SUM(H36,H109,H116,H258,H422,H460,H478,H555,H587,H597,H613,H680,H718,H741,H875,H885,H901,H953)</f>
        <v>903982.09</v>
      </c>
      <c r="I994" s="107">
        <f t="shared" si="324"/>
        <v>0.56105072110720833</v>
      </c>
    </row>
    <row r="995" spans="1:9" ht="50.25" customHeight="1" x14ac:dyDescent="0.2">
      <c r="A995" s="4"/>
      <c r="B995" s="4"/>
      <c r="C995" s="4"/>
      <c r="D995" s="4"/>
      <c r="E995" s="5" t="s">
        <v>17</v>
      </c>
      <c r="F995" s="4">
        <f>SUM(F12,F17,F22,F29,F37,F51,F56,F61,F66,F71,F78,F85,F94,F108,F103,F117,F245,F259,F415,F420,F432,F437,F442,F447,F452,F456,F461,F476,F549,F553,F580,F586,F595,F614,F679,F690,F695,F704,F711,F716,F742,F867,F872,F884,F900,F907,F919,F936,F967,F979)</f>
        <v>1357598.4</v>
      </c>
      <c r="G995" s="4">
        <f>SUM(G12,G17,G22,G29,G37,G51,G56,G61,G66,G71,G78,G85,G94,G108,G103,G117,G245,G259,G415,G420,G432,G437,G442,G447,G452,G456,G461,G476,G549,G553,G580,G586,G595,G614,G679,G690,G695,G704,G711,G716,G742,G867,G872,G884,G900,G907,G919,G936,G967,G979)</f>
        <v>18740631.590000004</v>
      </c>
      <c r="H995" s="4">
        <f>SUM(H12,H17,H22,H29,H37,H51,H56,H61,H66,H71,H78,H85,H94,H108,H103,H117,H245,H259,H415,H420,H432,H437,H442,H447,H452,H456,H461,H476,H549,H553,H580,H586,H595,H614,H679,H690,H695,H704,H711,H716,H742,H867,H872,H884,H900,H907,H919,H936,H967,H979)</f>
        <v>13534939.090000002</v>
      </c>
      <c r="I995" s="107">
        <f t="shared" si="324"/>
        <v>0.72222427643379117</v>
      </c>
    </row>
    <row r="996" spans="1:9" x14ac:dyDescent="0.2">
      <c r="A996" s="11"/>
      <c r="B996" s="11"/>
      <c r="C996" s="11"/>
      <c r="D996" s="11"/>
      <c r="E996" s="55"/>
      <c r="F996" s="167"/>
      <c r="G996" s="167"/>
      <c r="H996" s="167"/>
      <c r="I996" s="121"/>
    </row>
    <row r="997" spans="1:9" ht="13.5" x14ac:dyDescent="0.2">
      <c r="A997" s="171" t="s">
        <v>487</v>
      </c>
      <c r="B997" s="171"/>
      <c r="C997" s="171"/>
      <c r="D997" s="171"/>
      <c r="E997" s="171"/>
      <c r="F997" s="171"/>
      <c r="G997" s="171"/>
      <c r="H997" s="171"/>
    </row>
    <row r="998" spans="1:9" ht="13.5" x14ac:dyDescent="0.2">
      <c r="A998" s="171" t="s">
        <v>486</v>
      </c>
      <c r="B998" s="171"/>
      <c r="C998" s="171"/>
      <c r="D998" s="171"/>
      <c r="E998" s="171"/>
      <c r="F998" s="171"/>
      <c r="G998" s="171"/>
      <c r="H998" s="171"/>
    </row>
  </sheetData>
  <mergeCells count="6">
    <mergeCell ref="A997:H997"/>
    <mergeCell ref="A998:H998"/>
    <mergeCell ref="H1:I1"/>
    <mergeCell ref="H2:I2"/>
    <mergeCell ref="A3:I3"/>
    <mergeCell ref="A4:I4"/>
  </mergeCells>
  <phoneticPr fontId="0" type="noConversion"/>
  <conditionalFormatting sqref="F805">
    <cfRule type="expression" dxfId="1" priority="2" stopIfTrue="1">
      <formula>LEN(TRIM(F805))=0</formula>
    </cfRule>
  </conditionalFormatting>
  <conditionalFormatting sqref="F796:H801">
    <cfRule type="containsBlanks" dxfId="0" priority="1" stopIfTrue="1">
      <formula>LEN(TRIM(F796))=0</formula>
    </cfRule>
  </conditionalFormatting>
  <printOptions horizontalCentered="1"/>
  <pageMargins left="0.24" right="0.16" top="0.31" bottom="0.38" header="0.27" footer="0.17"/>
  <pageSetup paperSize="9" scale="81" firstPageNumber="1795" orientation="portrait" useFirstPageNumber="1" r:id="rId1"/>
  <headerFooter alignWithMargins="0">
    <oddFooter xml:space="preserve">&amp;L&amp;8Ð³Û³ëï³ÝÇ Ð³Ýñ³å»ïáõÃÛ³Ý ýÇÝ³ÝëÝ»ñÇ Ý³Ë³ñ³ñáõÃÛáõÝ&amp;R&amp;8&amp;F  &amp;P ¾ç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ax. 13</vt:lpstr>
      <vt:lpstr>' ax.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A.Sargsyan</dc:creator>
  <cp:lastModifiedBy>Anna Sargsyan</cp:lastModifiedBy>
  <cp:lastPrinted>2019-04-16T14:21:03Z</cp:lastPrinted>
  <dcterms:created xsi:type="dcterms:W3CDTF">2012-04-05T10:51:59Z</dcterms:created>
  <dcterms:modified xsi:type="dcterms:W3CDTF">2019-04-16T14:21:09Z</dcterms:modified>
</cp:coreProperties>
</file>